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Azb-pc\azb\Documents\Synchronisationsordner\Tools\Planungstools - Personalbemessung\Sonstige\"/>
    </mc:Choice>
  </mc:AlternateContent>
  <xr:revisionPtr revIDLastSave="0" documentId="13_ncr:1_{9CEDE9E1-3D4E-4168-9613-0C551A2A710E}" xr6:coauthVersionLast="47" xr6:coauthVersionMax="47" xr10:uidLastSave="{00000000-0000-0000-0000-000000000000}"/>
  <bookViews>
    <workbookView xWindow="-108" yWindow="-108" windowWidth="23256" windowHeight="13896" tabRatio="761" xr2:uid="{00000000-000D-0000-FFFF-FFFF00000000}"/>
  </bookViews>
  <sheets>
    <sheet name="Disclaimer" sheetId="12" r:id="rId1"/>
    <sheet name="Personalbedarf (LEER)" sheetId="4" r:id="rId2"/>
    <sheet name="P.Bedarf wochenbez (LEER)" sheetId="5" r:id="rId3"/>
    <sheet name="Schichtplan (LEER)" sheetId="8" r:id="rId4"/>
    <sheet name="Feiertage" sheetId="9" r:id="rId5"/>
  </sheets>
  <externalReferences>
    <externalReference r:id="rId6"/>
    <externalReference r:id="rId7"/>
    <externalReference r:id="rId8"/>
    <externalReference r:id="rId9"/>
    <externalReference r:id="rId10"/>
  </externalReferences>
  <definedNames>
    <definedName name="_xlnm._FilterDatabase" localSheetId="4" hidden="1">Feiertage!$A$26:$O$26</definedName>
    <definedName name="aaa">#REF!</definedName>
    <definedName name="Anteil">[1]Konfig!$B$3:$B$23</definedName>
    <definedName name="b">#REF!</definedName>
    <definedName name="DAT">[2]INFO!$B$1</definedName>
    <definedName name="DATEN">#REF!,#REF!,#REF!,#REF!,#REF!,#REF!,#REF!,#REF!,#REF!,#REF!,#REF!,#REF!,#REF!,#REF!,#REF!</definedName>
    <definedName name="_xlnm.Print_Area" localSheetId="0">Disclaimer!$A$2:$B$10</definedName>
    <definedName name="FListe">[3]Konfiguration!$A$2:$D$22</definedName>
    <definedName name="FZ">'[4]Pivot FZ'!$A:$IV</definedName>
    <definedName name="per">[5]Kürzel!$C$1</definedName>
    <definedName name="TageMontag">#REF!</definedName>
    <definedName name="Uhrzeit">#REF!</definedName>
    <definedName name="Uhrzeiten">#REF!</definedName>
    <definedName name="Zeile_nach_Diensten">#REF!</definedName>
    <definedName name="Zeile_vor_Dienst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 i="9" l="1"/>
  <c r="L6" i="9"/>
  <c r="L7" i="9"/>
  <c r="L8" i="9"/>
  <c r="L9" i="9"/>
  <c r="L10" i="9"/>
  <c r="L11" i="9"/>
  <c r="L12" i="9"/>
  <c r="L13" i="9"/>
  <c r="L14" i="9"/>
  <c r="L15" i="9"/>
  <c r="L16" i="9"/>
  <c r="L17" i="9"/>
  <c r="L18" i="9"/>
  <c r="L19" i="9"/>
  <c r="L20" i="9"/>
  <c r="L21" i="9"/>
  <c r="L22" i="9"/>
  <c r="L23" i="9"/>
  <c r="L4" i="9"/>
  <c r="N23" i="9"/>
  <c r="M23" i="9"/>
  <c r="N22" i="9"/>
  <c r="M22" i="9"/>
  <c r="N21" i="9"/>
  <c r="M21" i="9"/>
  <c r="N20" i="9"/>
  <c r="M20" i="9"/>
  <c r="N19" i="9"/>
  <c r="M19" i="9"/>
  <c r="N18" i="9"/>
  <c r="M18" i="9"/>
  <c r="N17" i="9"/>
  <c r="M17" i="9"/>
  <c r="N16" i="9"/>
  <c r="M16" i="9"/>
  <c r="N15" i="9"/>
  <c r="M15" i="9"/>
  <c r="N14" i="9"/>
  <c r="M14" i="9"/>
  <c r="N13" i="9"/>
  <c r="M13" i="9"/>
  <c r="N12" i="9"/>
  <c r="M12" i="9"/>
  <c r="N11" i="9"/>
  <c r="M11" i="9"/>
  <c r="N10" i="9"/>
  <c r="M10" i="9"/>
  <c r="N9" i="9"/>
  <c r="M9" i="9"/>
  <c r="N8" i="9"/>
  <c r="M8" i="9"/>
  <c r="N7" i="9"/>
  <c r="M7" i="9"/>
  <c r="N6" i="9"/>
  <c r="M6" i="9"/>
  <c r="N5" i="9"/>
  <c r="M5" i="9"/>
  <c r="N4" i="9"/>
  <c r="M4" i="9"/>
  <c r="D6" i="4"/>
  <c r="M44" i="5" l="1"/>
  <c r="M42" i="5"/>
  <c r="M27" i="5"/>
  <c r="M25" i="5"/>
  <c r="I18" i="5"/>
  <c r="M18" i="5" s="1"/>
  <c r="N53" i="4" l="1"/>
  <c r="N51" i="4"/>
  <c r="N36" i="4"/>
  <c r="N34" i="4"/>
  <c r="K10" i="4" l="1"/>
  <c r="J10" i="4"/>
  <c r="G10" i="4"/>
  <c r="H10" i="4"/>
  <c r="I10" i="4"/>
  <c r="F10" i="4"/>
  <c r="E10" i="4"/>
  <c r="K8" i="4"/>
  <c r="J8" i="4"/>
  <c r="I8" i="4"/>
  <c r="H8" i="4"/>
  <c r="G8" i="4"/>
  <c r="F8" i="4"/>
  <c r="E8" i="4"/>
  <c r="M6" i="4"/>
  <c r="L6" i="4"/>
  <c r="K6" i="4"/>
  <c r="J6" i="4"/>
  <c r="I6" i="4"/>
  <c r="H6" i="4"/>
  <c r="G6" i="4"/>
  <c r="F6" i="4"/>
  <c r="E6" i="4"/>
  <c r="C54" i="8" l="1"/>
  <c r="C56" i="8" s="1"/>
  <c r="D58" i="8" s="1"/>
  <c r="X42" i="8"/>
  <c r="X40" i="8"/>
  <c r="X38" i="8"/>
  <c r="X36" i="8"/>
  <c r="X45" i="8" l="1"/>
  <c r="X47" i="8" s="1"/>
  <c r="C58" i="8"/>
  <c r="M16" i="5" l="1"/>
  <c r="M20" i="5" l="1"/>
  <c r="E17" i="4"/>
  <c r="M8" i="5" l="1"/>
  <c r="M9" i="5"/>
  <c r="M10" i="5"/>
  <c r="M12" i="5" l="1"/>
  <c r="E24" i="4"/>
  <c r="N15" i="4"/>
  <c r="N14" i="4"/>
  <c r="N13" i="4"/>
  <c r="N6" i="4"/>
  <c r="E26" i="4" l="1"/>
  <c r="E28" i="4"/>
  <c r="E29" i="4" s="1"/>
  <c r="N18" i="4"/>
  <c r="N16" i="4"/>
  <c r="N20" i="4" l="1"/>
  <c r="N24" i="4" s="1"/>
  <c r="N26" i="4" l="1"/>
  <c r="N22" i="4"/>
</calcChain>
</file>

<file path=xl/sharedStrings.xml><?xml version="1.0" encoding="utf-8"?>
<sst xmlns="http://schemas.openxmlformats.org/spreadsheetml/2006/main" count="427" uniqueCount="136">
  <si>
    <t xml:space="preserve">Besetzungs- und Personalbedarf </t>
  </si>
  <si>
    <t>Montag</t>
  </si>
  <si>
    <t>Dienstag</t>
  </si>
  <si>
    <t>Mittwoch</t>
  </si>
  <si>
    <t>Donnerstag</t>
  </si>
  <si>
    <t>Freitag</t>
  </si>
  <si>
    <t>Samstag</t>
  </si>
  <si>
    <t>Sonntag</t>
  </si>
  <si>
    <t>24.12./31.12.</t>
  </si>
  <si>
    <t>Feiertag</t>
  </si>
  <si>
    <t>Summe/Jahr</t>
  </si>
  <si>
    <t>Uhrzeit</t>
  </si>
  <si>
    <t>Besetzungsstärke</t>
  </si>
  <si>
    <t>Gesamt</t>
  </si>
  <si>
    <t xml:space="preserve">Arbeitszeitangebot </t>
  </si>
  <si>
    <t>Stunden</t>
  </si>
  <si>
    <t>Vorfesttage</t>
  </si>
  <si>
    <t>Tage Urlaub</t>
  </si>
  <si>
    <t xml:space="preserve">Stellenbedarf gesamt </t>
  </si>
  <si>
    <t>Stellenbedarf "netto"</t>
  </si>
  <si>
    <t>verfügbare Tage</t>
  </si>
  <si>
    <t>Stunden/Tag</t>
  </si>
  <si>
    <t>verfügbare Stunden</t>
  </si>
  <si>
    <t xml:space="preserve">Feiertage </t>
  </si>
  <si>
    <t>Parameter für einen "Netto"-Plan (Beispiel)</t>
  </si>
  <si>
    <t>Mitarbeiter</t>
  </si>
  <si>
    <t>x</t>
  </si>
  <si>
    <t>=</t>
  </si>
  <si>
    <t>Arbeitsplatzgruppen</t>
  </si>
  <si>
    <t>Arbeitsplätze pro Arbeitsplatzgruppe</t>
  </si>
  <si>
    <t>Arbeitsplätze</t>
  </si>
  <si>
    <t>Parameter für einen "Brutto"-Plan (Beispiel)</t>
  </si>
  <si>
    <t>vertragl. Wochen-AZ/Std.</t>
  </si>
  <si>
    <t>Summe Woche/Std.</t>
  </si>
  <si>
    <t>Nacht</t>
  </si>
  <si>
    <t>Spät</t>
  </si>
  <si>
    <t>Früh</t>
  </si>
  <si>
    <t>Besetzungs- und Personalbedarf wochenbezogen</t>
  </si>
  <si>
    <t>Woche</t>
  </si>
  <si>
    <t>MO</t>
  </si>
  <si>
    <t>DI</t>
  </si>
  <si>
    <t>MI</t>
  </si>
  <si>
    <t>DO</t>
  </si>
  <si>
    <t>FR</t>
  </si>
  <si>
    <t>SA</t>
  </si>
  <si>
    <t>SO</t>
  </si>
  <si>
    <t>F</t>
  </si>
  <si>
    <t>S</t>
  </si>
  <si>
    <t>N</t>
  </si>
  <si>
    <t>Woche 1</t>
  </si>
  <si>
    <t>Woche 2</t>
  </si>
  <si>
    <t>Woche 3</t>
  </si>
  <si>
    <t>Woche 4</t>
  </si>
  <si>
    <t>Woche 5</t>
  </si>
  <si>
    <t>Woche 6</t>
  </si>
  <si>
    <t>MA</t>
  </si>
  <si>
    <t>Tage Montag-Freitag</t>
  </si>
  <si>
    <t>Tage Fortbildung</t>
  </si>
  <si>
    <t>Tage Krankheit, krankes Kind usw.</t>
  </si>
  <si>
    <t>davon Stellenbedarf für Vertretung planbarer Ausfallzeiten</t>
  </si>
  <si>
    <t>davon Stellenbedarf für Vertretung von Krankheit, krankes Kind usw.</t>
  </si>
  <si>
    <t>Tage Krankheit</t>
  </si>
  <si>
    <t>Tage Sonstiges</t>
  </si>
  <si>
    <t>Tage Vorwegabzug für Feiertage</t>
  </si>
  <si>
    <t>Tage Vorwegabzug für Vorfesttage</t>
  </si>
  <si>
    <t>&lt;Überschrift&gt;</t>
  </si>
  <si>
    <t>Basis-Schichtplanbeispiel "Netto"</t>
  </si>
  <si>
    <t>zu verteilende Schichten</t>
  </si>
  <si>
    <t>Basis-Schichtplanbeispiel "Brutto"</t>
  </si>
  <si>
    <t xml:space="preserve"> = mögliche Vertretungs- oder Zusatzschicht</t>
  </si>
  <si>
    <r>
      <t xml:space="preserve">Zyklus à
</t>
    </r>
    <r>
      <rPr>
        <b/>
        <sz val="11"/>
        <color rgb="FFFF0000"/>
        <rFont val="Calibri"/>
        <family val="2"/>
        <scheme val="minor"/>
      </rPr>
      <t>X</t>
    </r>
    <r>
      <rPr>
        <sz val="11"/>
        <color theme="1"/>
        <rFont val="Calibri"/>
        <family val="2"/>
        <scheme val="minor"/>
      </rPr>
      <t xml:space="preserve"> Wochen</t>
    </r>
  </si>
  <si>
    <t xml:space="preserve"> Betriebsschichten im Schichtplandurchlauf mit</t>
  </si>
  <si>
    <t xml:space="preserve"> Stunden Arbeitszeit =</t>
  </si>
  <si>
    <t xml:space="preserve"> Stunden</t>
  </si>
  <si>
    <t>eingeteilte Arbeitszeit im Schichtplandurchlauf:</t>
  </si>
  <si>
    <t>durchschnittliche Arbeitszeit pro Betriebsschicht:</t>
  </si>
  <si>
    <t xml:space="preserve"> Stunden/Woche regelmäßige Arbeitszeit</t>
  </si>
  <si>
    <t xml:space="preserve"> Wochen Schichtplanlaufzeit</t>
  </si>
  <si>
    <t xml:space="preserve"> Stunden anteilige regelmäßige Arbeitszeit im Schichtplandurchlauf</t>
  </si>
  <si>
    <t xml:space="preserve"> Stunden Differenz eingeteilte vs. anteilige regelmäßige Arbeitszeit im Schichtplandurchlauf; das entspricht ca.</t>
  </si>
  <si>
    <t>Basis-Besetzungsplan zu obigem Basis-Schichtplanbeispiel</t>
  </si>
  <si>
    <t>Team</t>
  </si>
  <si>
    <t>A</t>
  </si>
  <si>
    <t/>
  </si>
  <si>
    <t>B</t>
  </si>
  <si>
    <t>C</t>
  </si>
  <si>
    <t>FT</t>
  </si>
  <si>
    <t>Tage Montag-Freitag mit Feiertagen und Vorfesttagen</t>
  </si>
  <si>
    <t>Tage Montag-Freitag ohne Feiertage</t>
  </si>
  <si>
    <t>Tage Montag-Freitag ohne Feiertage und Vorfesttage</t>
  </si>
  <si>
    <t>BaWü</t>
  </si>
  <si>
    <t>Bayern (Augsburg)</t>
  </si>
  <si>
    <t>Bayern mit MH</t>
  </si>
  <si>
    <t>Bayern ohne MH</t>
  </si>
  <si>
    <t>Berlin</t>
  </si>
  <si>
    <t>Brandenburg</t>
  </si>
  <si>
    <t>Bremen</t>
  </si>
  <si>
    <t>Hamburg</t>
  </si>
  <si>
    <t>Hessen</t>
  </si>
  <si>
    <t>Mecklenburg-Vorpommern</t>
  </si>
  <si>
    <t>Niedersachsen</t>
  </si>
  <si>
    <t>NRW</t>
  </si>
  <si>
    <t>Rheinland-Pfalz</t>
  </si>
  <si>
    <t>Saarland</t>
  </si>
  <si>
    <t>Sachsen mit FL</t>
  </si>
  <si>
    <t>Sachsen ohne FL</t>
  </si>
  <si>
    <t>Sachsen-Anhalt</t>
  </si>
  <si>
    <t>Schleswig-Holstein</t>
  </si>
  <si>
    <t>Thüringen mit FL</t>
  </si>
  <si>
    <t>Thüringen ohne FL</t>
  </si>
  <si>
    <t>alle Bundesländer</t>
  </si>
  <si>
    <t>Bundesland</t>
  </si>
  <si>
    <t>Schicht</t>
  </si>
  <si>
    <t>Schichtteams</t>
  </si>
  <si>
    <t>Mitarbeiter pro Schichtteam</t>
  </si>
  <si>
    <t>-Teamplan</t>
  </si>
  <si>
    <t>-Teammitgliederplan</t>
  </si>
  <si>
    <t>-Schichtplan</t>
  </si>
  <si>
    <t>Arbeitszeit
(Std.)</t>
  </si>
  <si>
    <r>
      <rPr>
        <b/>
        <sz val="11"/>
        <color theme="1"/>
        <rFont val="Symbol"/>
        <family val="1"/>
        <charset val="2"/>
      </rPr>
      <t>Æ</t>
    </r>
    <r>
      <rPr>
        <b/>
        <sz val="9.35"/>
        <color theme="1"/>
        <rFont val="Calibri"/>
        <family val="2"/>
      </rPr>
      <t xml:space="preserve"> </t>
    </r>
    <r>
      <rPr>
        <b/>
        <sz val="11"/>
        <color theme="1"/>
        <rFont val="Calibri"/>
        <family val="2"/>
        <scheme val="minor"/>
      </rPr>
      <t>Verfügbarkeitsquote</t>
    </r>
  </si>
  <si>
    <r>
      <rPr>
        <b/>
        <sz val="11"/>
        <color theme="1"/>
        <rFont val="Symbol"/>
        <family val="1"/>
        <charset val="2"/>
      </rPr>
      <t>Æ</t>
    </r>
    <r>
      <rPr>
        <b/>
        <sz val="9.35"/>
        <color theme="1"/>
        <rFont val="Calibri"/>
        <family val="2"/>
      </rPr>
      <t xml:space="preserve"> </t>
    </r>
    <r>
      <rPr>
        <b/>
        <sz val="11"/>
        <color theme="1"/>
        <rFont val="Calibri"/>
        <family val="2"/>
        <scheme val="minor"/>
      </rPr>
      <t>Abwesenheitsquote</t>
    </r>
  </si>
  <si>
    <t>Abwesen-heits-
quote</t>
  </si>
  <si>
    <t>Abwesenheiten</t>
  </si>
  <si>
    <t>Summe
(Std.)</t>
  </si>
  <si>
    <t>FTE</t>
  </si>
  <si>
    <t>Personal-bedarf "netto" (FTE)</t>
  </si>
  <si>
    <t>Personal-bedarf "brutto" (FTE)</t>
  </si>
  <si>
    <t>Tage Zusatz-urlaub</t>
  </si>
  <si>
    <t>Tage Zusatzurlaub</t>
  </si>
  <si>
    <t>Ø Arbeitszeitangebot je FTE</t>
  </si>
  <si>
    <t>Erklärung zum Haftungsausschluss</t>
  </si>
  <si>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</si>
  <si>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Arbeitszeitberatung
Rosa-Luxemburg-Straße 5
10178 Berlin
Tel. 030 803 20 41 
Email: email@arbeitszeitberatung.de
www.arbeitszeitberatung.de</t>
  </si>
  <si>
    <t>Anzahl Tage 2026</t>
  </si>
  <si>
    <t>Anzahl Feiertage (2026)</t>
  </si>
  <si>
    <t>Anzahl Vorfesttage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</si>
</sst>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164" formatCode="_-* #,##0.00\ _€_-;\-* #,##0.00\ _€_-;_-* &quot;-&quot;??\ _€_-;_-@_-"/>
    <numFmt numFmtId="165" formatCode="0.0"/>
    <numFmt numFmtId="166" formatCode="0.0%"/>
    <numFmt numFmtId="167" formatCode="#,##0.0"/>
    <numFmt numFmtId="168" formatCode="[Blue]#,##0;[Red]\-#,##0"/>
    <numFmt numFmtId="169" formatCode="[Blue]#,##0\ \ ;[Red]\-#,##0\ \ "/>
    <numFmt numFmtId="170" formatCode="#,##0\ \ ;\-#,##0\ \ "/>
    <numFmt numFmtId="171" formatCode="[Blue]#,##0.00\ \ ;[Red]\-#,##0.00\ \ "/>
    <numFmt numFmtId="172" formatCode="#,##0.00\ \ ;\-#,##0.00\ \ "/>
    <numFmt numFmtId="173" formatCode="yyyy"/>
    <numFmt numFmtId="174" formatCode="dddd\ dd/mmmm/yyyy"/>
    <numFmt numFmtId="175" formatCode="dddd&quot;, &quot;dd/\ mmmm\ yyyy"/>
    <numFmt numFmtId="176" formatCode="0%\ \ "/>
    <numFmt numFmtId="177" formatCode="[Blue]0\ %\ \ \ "/>
    <numFmt numFmtId="178" formatCode="[Blue]0.00\ %\ \ \ "/>
    <numFmt numFmtId="179" formatCode="#,##0.00&quot; &quot;[$€-407];[Red]&quot;-&quot;#,##0.00&quot; &quot;[$€-407]"/>
  </numFmts>
  <fonts count="52">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Arial"/>
      <family val="2"/>
    </font>
    <font>
      <sz val="10"/>
      <name val="Arial"/>
      <family val="2"/>
    </font>
    <font>
      <b/>
      <sz val="14"/>
      <color theme="1"/>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b/>
      <sz val="11"/>
      <color indexed="8"/>
      <name val="Calibri"/>
      <family val="2"/>
      <scheme val="minor"/>
    </font>
    <font>
      <sz val="11"/>
      <color indexed="8"/>
      <name val="Calibri"/>
      <family val="2"/>
      <scheme val="minor"/>
    </font>
    <font>
      <sz val="1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name val="Arial"/>
      <family val="2"/>
    </font>
    <font>
      <sz val="11"/>
      <color indexed="62"/>
      <name val="Calibri"/>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0"/>
      <color theme="1"/>
      <name val="Arial"/>
      <family val="2"/>
    </font>
    <font>
      <sz val="10"/>
      <color indexed="8"/>
      <name val="Arial"/>
      <family val="2"/>
    </font>
    <font>
      <b/>
      <sz val="9"/>
      <color theme="1"/>
      <name val="Calibri"/>
      <family val="2"/>
      <scheme val="minor"/>
    </font>
    <font>
      <b/>
      <sz val="11"/>
      <color theme="1"/>
      <name val="Symbol"/>
      <family val="1"/>
      <charset val="2"/>
    </font>
    <font>
      <b/>
      <sz val="9.35"/>
      <color theme="1"/>
      <name val="Calibri"/>
      <family val="2"/>
    </font>
    <font>
      <sz val="9"/>
      <color theme="1"/>
      <name val="Calibri"/>
      <family val="2"/>
      <scheme val="minor"/>
    </font>
    <font>
      <b/>
      <sz val="11"/>
      <name val="Arial"/>
      <family val="2"/>
    </font>
    <font>
      <sz val="8"/>
      <name val="Arial"/>
      <family val="2"/>
    </font>
    <font>
      <sz val="10"/>
      <name val="MS Sans Serif"/>
    </font>
    <font>
      <b/>
      <sz val="11"/>
      <color indexed="63"/>
      <name val="Calibri"/>
      <family val="2"/>
    </font>
    <font>
      <b/>
      <sz val="11"/>
      <color indexed="52"/>
      <name val="Calibri"/>
      <family val="2"/>
    </font>
    <font>
      <sz val="10"/>
      <color indexed="8"/>
      <name val="Tahoma"/>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0"/>
      <color theme="1"/>
      <name val="Calibri"/>
      <family val="2"/>
    </font>
  </fonts>
  <fills count="4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92D05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3" tint="0.39997558519241921"/>
        <bgColor indexed="64"/>
      </patternFill>
    </fill>
    <fill>
      <patternFill patternType="solid">
        <fgColor indexed="42"/>
        <bgColor indexed="64"/>
      </patternFill>
    </fill>
    <fill>
      <patternFill patternType="solid">
        <fgColor indexed="22"/>
        <bgColor indexed="64"/>
      </patternFill>
    </fill>
    <fill>
      <patternFill patternType="solid">
        <fgColor theme="0" tint="-0.249977111117893"/>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FFCC"/>
        <bgColor indexed="64"/>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6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auto="1"/>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152">
    <xf numFmtId="0" fontId="0" fillId="0" borderId="0"/>
    <xf numFmtId="0" fontId="3" fillId="0" borderId="0"/>
    <xf numFmtId="0" fontId="4" fillId="0" borderId="0"/>
    <xf numFmtId="0" fontId="4" fillId="0" borderId="0"/>
    <xf numFmtId="0" fontId="3" fillId="0" borderId="0"/>
    <xf numFmtId="0" fontId="4" fillId="0" borderId="0"/>
    <xf numFmtId="0" fontId="5" fillId="0" borderId="0"/>
    <xf numFmtId="0" fontId="5" fillId="0" borderId="0"/>
    <xf numFmtId="0" fontId="2" fillId="0" borderId="0"/>
    <xf numFmtId="0" fontId="2" fillId="0" borderId="0"/>
    <xf numFmtId="0" fontId="2" fillId="0" borderId="0"/>
    <xf numFmtId="0" fontId="1" fillId="0" borderId="0"/>
    <xf numFmtId="0" fontId="1" fillId="0" borderId="0"/>
    <xf numFmtId="0" fontId="1" fillId="0" borderId="0"/>
    <xf numFmtId="168" fontId="13" fillId="0" borderId="50" applyFill="0" applyBorder="0" applyAlignment="0" applyProtection="0">
      <alignment horizontal="right" vertical="center"/>
      <protection hidden="1"/>
    </xf>
    <xf numFmtId="169" fontId="13" fillId="0" borderId="41" applyFill="0" applyBorder="0" applyProtection="0">
      <alignment horizontal="right" vertical="center"/>
      <protection locked="0"/>
    </xf>
    <xf numFmtId="170" fontId="14" fillId="0" borderId="51" applyFill="0" applyBorder="0" applyProtection="0">
      <alignment horizontal="right" vertical="center"/>
      <protection locked="0"/>
    </xf>
    <xf numFmtId="170" fontId="14" fillId="0" borderId="51" applyFill="0" applyBorder="0" applyAlignment="0" applyProtection="0">
      <alignment horizontal="right" vertical="center"/>
      <protection locked="0"/>
    </xf>
    <xf numFmtId="171" fontId="13" fillId="0" borderId="16" applyFill="0" applyBorder="0" applyProtection="0">
      <alignment horizontal="right" vertical="center"/>
      <protection locked="0"/>
    </xf>
    <xf numFmtId="171" fontId="15" fillId="0" borderId="16" applyFill="0" applyBorder="0" applyProtection="0">
      <alignment horizontal="right" vertical="center"/>
      <protection locked="0"/>
    </xf>
    <xf numFmtId="172" fontId="14" fillId="14" borderId="52" applyFill="0" applyBorder="0" applyProtection="0">
      <alignment horizontal="right" vertical="center"/>
      <protection locked="0"/>
    </xf>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18"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14" fontId="18" fillId="0" borderId="0" applyFont="0" applyFill="0" applyBorder="0" applyAlignment="0" applyProtection="0"/>
    <xf numFmtId="173" fontId="18" fillId="0" borderId="0" applyFont="0" applyFill="0" applyBorder="0" applyAlignment="0" applyProtection="0"/>
    <xf numFmtId="14" fontId="18" fillId="0" borderId="0" applyFont="0" applyFill="0" applyBorder="0" applyAlignment="0" applyProtection="0"/>
    <xf numFmtId="174" fontId="18" fillId="0" borderId="0" applyFont="0" applyFill="0" applyBorder="0" applyAlignment="0" applyProtection="0"/>
    <xf numFmtId="14" fontId="18" fillId="0" borderId="0" applyFont="0" applyFill="0" applyBorder="0" applyAlignment="0" applyProtection="0"/>
    <xf numFmtId="175" fontId="18" fillId="0" borderId="0" applyFont="0" applyFill="0" applyBorder="0" applyProtection="0">
      <alignment horizontal="centerContinuous"/>
    </xf>
    <xf numFmtId="0" fontId="19" fillId="20"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0" fillId="0" borderId="0">
      <alignment horizontal="center"/>
    </xf>
    <xf numFmtId="0" fontId="20" fillId="0" borderId="0">
      <alignment horizontal="center" textRotation="90"/>
    </xf>
    <xf numFmtId="164" fontId="3" fillId="0" borderId="0" applyFont="0" applyFill="0" applyBorder="0" applyAlignment="0" applyProtection="0"/>
    <xf numFmtId="0" fontId="3" fillId="0" borderId="0"/>
    <xf numFmtId="176" fontId="14" fillId="29" borderId="54" applyFill="0" applyBorder="0" applyProtection="0">
      <alignment vertical="center"/>
      <protection locked="0"/>
    </xf>
    <xf numFmtId="176" fontId="14" fillId="29" borderId="54" applyFill="0" applyBorder="0" applyProtection="0">
      <alignment vertical="center"/>
      <protection locked="0"/>
    </xf>
    <xf numFmtId="177" fontId="13" fillId="0" borderId="0" applyFill="0" applyBorder="0" applyProtection="0">
      <alignment vertical="center"/>
      <protection hidden="1"/>
    </xf>
    <xf numFmtId="178" fontId="13" fillId="0" borderId="0" applyFill="0" applyBorder="0" applyProtection="0">
      <alignment vertical="center"/>
      <protection hidden="1"/>
    </xf>
    <xf numFmtId="3" fontId="18"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2" fillId="0" borderId="0"/>
    <xf numFmtId="179" fontId="22" fillId="0" borderId="0"/>
    <xf numFmtId="3" fontId="5" fillId="0" borderId="47"/>
    <xf numFmtId="4" fontId="23" fillId="0" borderId="55" applyNumberFormat="0" applyProtection="0">
      <alignment vertical="center"/>
    </xf>
    <xf numFmtId="4" fontId="23" fillId="0" borderId="55" applyNumberFormat="0" applyProtection="0">
      <alignment horizontal="left" vertical="center"/>
    </xf>
    <xf numFmtId="4" fontId="24" fillId="0" borderId="56" applyNumberFormat="0" applyProtection="0">
      <alignment horizontal="left" vertical="center"/>
    </xf>
    <xf numFmtId="4" fontId="25" fillId="0" borderId="55" applyNumberFormat="0" applyProtection="0">
      <alignment horizontal="right" vertical="center"/>
    </xf>
    <xf numFmtId="4" fontId="26" fillId="30" borderId="56" applyNumberFormat="0" applyProtection="0">
      <alignment horizontal="left" vertical="center"/>
    </xf>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1" fillId="0" borderId="0"/>
    <xf numFmtId="0" fontId="1" fillId="0" borderId="0"/>
    <xf numFmtId="0" fontId="1" fillId="0" borderId="0"/>
    <xf numFmtId="0" fontId="5" fillId="0" borderId="0"/>
    <xf numFmtId="0" fontId="1" fillId="0" borderId="0"/>
    <xf numFmtId="0" fontId="28" fillId="0" borderId="0">
      <alignment vertical="top"/>
    </xf>
    <xf numFmtId="0" fontId="3" fillId="0" borderId="0"/>
    <xf numFmtId="0" fontId="21" fillId="0" borderId="0"/>
    <xf numFmtId="0" fontId="21" fillId="0" borderId="0"/>
    <xf numFmtId="0" fontId="21" fillId="0" borderId="0"/>
    <xf numFmtId="0" fontId="3" fillId="0" borderId="0"/>
    <xf numFmtId="0" fontId="3" fillId="0" borderId="0"/>
    <xf numFmtId="0" fontId="21" fillId="0" borderId="0"/>
    <xf numFmtId="0" fontId="1" fillId="0" borderId="0"/>
    <xf numFmtId="0" fontId="3" fillId="0" borderId="0"/>
    <xf numFmtId="0" fontId="1" fillId="0" borderId="0"/>
    <xf numFmtId="0" fontId="27" fillId="0" borderId="0"/>
    <xf numFmtId="0" fontId="5" fillId="0" borderId="0"/>
    <xf numFmtId="0" fontId="27" fillId="0" borderId="0"/>
    <xf numFmtId="0" fontId="27" fillId="0" borderId="0"/>
    <xf numFmtId="0" fontId="3" fillId="0" borderId="0"/>
    <xf numFmtId="0" fontId="5" fillId="0" borderId="0"/>
    <xf numFmtId="44"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44" fontId="5" fillId="0" borderId="0" applyFont="0" applyFill="0" applyBorder="0" applyAlignment="0" applyProtection="0"/>
    <xf numFmtId="9" fontId="1" fillId="0" borderId="0" applyFont="0" applyFill="0" applyBorder="0" applyAlignment="0" applyProtection="0"/>
    <xf numFmtId="4" fontId="23" fillId="0" borderId="55" applyNumberFormat="0" applyProtection="0">
      <alignment horizontal="left" vertical="center" indent="1"/>
    </xf>
    <xf numFmtId="4" fontId="24" fillId="0" borderId="56" applyNumberFormat="0" applyProtection="0">
      <alignment horizontal="left" vertical="center" indent="2"/>
    </xf>
    <xf numFmtId="4" fontId="26" fillId="30" borderId="56" applyNumberFormat="0" applyProtection="0">
      <alignment horizontal="left" vertical="center" indent="2"/>
    </xf>
    <xf numFmtId="0" fontId="5" fillId="0" borderId="0"/>
    <xf numFmtId="0" fontId="1" fillId="0" borderId="0"/>
    <xf numFmtId="9" fontId="21" fillId="0" borderId="0" applyFont="0" applyFill="0" applyBorder="0" applyAlignment="0" applyProtection="0"/>
    <xf numFmtId="0" fontId="5" fillId="0" borderId="0"/>
    <xf numFmtId="0" fontId="35" fillId="0" borderId="0"/>
    <xf numFmtId="0" fontId="17"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36" fillId="37" borderId="56" applyNumberFormat="0" applyAlignment="0" applyProtection="0"/>
    <xf numFmtId="0" fontId="37" fillId="37" borderId="53" applyNumberFormat="0" applyAlignment="0" applyProtection="0"/>
    <xf numFmtId="0" fontId="39" fillId="0" borderId="59" applyNumberFormat="0" applyFill="0" applyAlignment="0" applyProtection="0"/>
    <xf numFmtId="0" fontId="40" fillId="0" borderId="0" applyNumberFormat="0" applyFill="0" applyBorder="0" applyAlignment="0" applyProtection="0"/>
    <xf numFmtId="0" fontId="41" fillId="17" borderId="0" applyNumberFormat="0" applyBorder="0" applyAlignment="0" applyProtection="0"/>
    <xf numFmtId="0" fontId="42" fillId="38" borderId="0" applyNumberFormat="0" applyBorder="0" applyAlignment="0" applyProtection="0"/>
    <xf numFmtId="0" fontId="38" fillId="39" borderId="60" applyNumberFormat="0" applyFont="0" applyAlignment="0" applyProtection="0"/>
    <xf numFmtId="0" fontId="43" fillId="16" borderId="0" applyNumberFormat="0" applyBorder="0" applyAlignment="0" applyProtection="0"/>
    <xf numFmtId="0" fontId="44" fillId="0" borderId="0" applyNumberFormat="0" applyFill="0" applyBorder="0" applyAlignment="0" applyProtection="0"/>
    <xf numFmtId="0" fontId="45" fillId="0" borderId="61" applyNumberFormat="0" applyFill="0" applyAlignment="0" applyProtection="0"/>
    <xf numFmtId="0" fontId="46" fillId="0" borderId="62" applyNumberFormat="0" applyFill="0" applyAlignment="0" applyProtection="0"/>
    <xf numFmtId="0" fontId="47" fillId="0" borderId="63" applyNumberFormat="0" applyFill="0" applyAlignment="0" applyProtection="0"/>
    <xf numFmtId="0" fontId="47" fillId="0" borderId="0" applyNumberFormat="0" applyFill="0" applyBorder="0" applyAlignment="0" applyProtection="0"/>
    <xf numFmtId="0" fontId="48" fillId="0" borderId="64" applyNumberFormat="0" applyFill="0" applyAlignment="0" applyProtection="0"/>
    <xf numFmtId="0" fontId="49" fillId="0" borderId="0" applyNumberFormat="0" applyFill="0" applyBorder="0" applyAlignment="0" applyProtection="0"/>
    <xf numFmtId="0" fontId="50" fillId="40" borderId="65" applyNumberFormat="0" applyAlignment="0" applyProtection="0"/>
    <xf numFmtId="0" fontId="15" fillId="0" borderId="0"/>
    <xf numFmtId="0" fontId="51" fillId="0" borderId="0"/>
    <xf numFmtId="0" fontId="1" fillId="0" borderId="0"/>
  </cellStyleXfs>
  <cellXfs count="232">
    <xf numFmtId="0" fontId="0" fillId="0" borderId="0" xfId="0"/>
    <xf numFmtId="0" fontId="6" fillId="0" borderId="0" xfId="1" applyFont="1"/>
    <xf numFmtId="0" fontId="3" fillId="0" borderId="0" xfId="2" applyFont="1"/>
    <xf numFmtId="0" fontId="3" fillId="2" borderId="1" xfId="1" applyFill="1" applyBorder="1" applyAlignment="1">
      <alignment horizontal="center"/>
    </xf>
    <xf numFmtId="0" fontId="3" fillId="2" borderId="2" xfId="1" applyFill="1" applyBorder="1" applyAlignment="1">
      <alignment horizontal="center"/>
    </xf>
    <xf numFmtId="0" fontId="3" fillId="2" borderId="3" xfId="1" applyFill="1" applyBorder="1" applyAlignment="1">
      <alignment horizontal="center"/>
    </xf>
    <xf numFmtId="4" fontId="3" fillId="2" borderId="4" xfId="1" applyNumberFormat="1" applyFill="1" applyBorder="1" applyAlignment="1">
      <alignment horizontal="center"/>
    </xf>
    <xf numFmtId="4" fontId="3" fillId="0" borderId="0" xfId="1" applyNumberFormat="1" applyAlignment="1">
      <alignment horizontal="right"/>
    </xf>
    <xf numFmtId="0" fontId="3" fillId="0" borderId="5" xfId="1" applyBorder="1" applyAlignment="1">
      <alignment horizontal="center"/>
    </xf>
    <xf numFmtId="0" fontId="3" fillId="0" borderId="6" xfId="1" applyBorder="1" applyAlignment="1">
      <alignment horizontal="center"/>
    </xf>
    <xf numFmtId="0" fontId="3" fillId="0" borderId="7" xfId="1" applyBorder="1" applyAlignment="1">
      <alignment horizontal="center"/>
    </xf>
    <xf numFmtId="2" fontId="3" fillId="2" borderId="29" xfId="1" applyNumberFormat="1" applyFill="1" applyBorder="1"/>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4" xfId="0" applyFont="1" applyFill="1" applyBorder="1" applyAlignment="1">
      <alignment horizontal="center"/>
    </xf>
    <xf numFmtId="0" fontId="3" fillId="0" borderId="0" xfId="1" applyAlignment="1">
      <alignment horizontal="center"/>
    </xf>
    <xf numFmtId="0" fontId="7" fillId="2" borderId="1" xfId="1" applyFont="1" applyFill="1" applyBorder="1"/>
    <xf numFmtId="0" fontId="7" fillId="2" borderId="2" xfId="1" applyFont="1" applyFill="1" applyBorder="1"/>
    <xf numFmtId="0" fontId="7" fillId="2" borderId="3" xfId="1" applyFont="1" applyFill="1" applyBorder="1" applyAlignment="1">
      <alignment horizontal="left" indent="1"/>
    </xf>
    <xf numFmtId="0" fontId="7" fillId="2" borderId="9" xfId="1" applyFont="1" applyFill="1" applyBorder="1" applyAlignment="1">
      <alignment horizontal="center"/>
    </xf>
    <xf numFmtId="0" fontId="7" fillId="2" borderId="10" xfId="1" applyFont="1" applyFill="1" applyBorder="1" applyAlignment="1">
      <alignment horizontal="center"/>
    </xf>
    <xf numFmtId="0" fontId="7" fillId="2" borderId="4" xfId="1" applyFont="1" applyFill="1" applyBorder="1" applyAlignment="1">
      <alignment horizontal="center"/>
    </xf>
    <xf numFmtId="0" fontId="7" fillId="2" borderId="23" xfId="1" applyFont="1" applyFill="1" applyBorder="1" applyAlignment="1">
      <alignment horizontal="right"/>
    </xf>
    <xf numFmtId="0" fontId="7" fillId="2" borderId="24" xfId="2" applyFont="1" applyFill="1" applyBorder="1"/>
    <xf numFmtId="0" fontId="3" fillId="2" borderId="25" xfId="1" applyFill="1" applyBorder="1" applyAlignment="1">
      <alignment horizontal="center"/>
    </xf>
    <xf numFmtId="0" fontId="3" fillId="2" borderId="26" xfId="1" applyFill="1" applyBorder="1" applyAlignment="1">
      <alignment horizontal="center"/>
    </xf>
    <xf numFmtId="0" fontId="3" fillId="0" borderId="17" xfId="2" applyFont="1" applyBorder="1"/>
    <xf numFmtId="0" fontId="3" fillId="0" borderId="27" xfId="2" applyFont="1" applyBorder="1"/>
    <xf numFmtId="0" fontId="3" fillId="0" borderId="28" xfId="1" applyBorder="1" applyAlignment="1">
      <alignment horizontal="center"/>
    </xf>
    <xf numFmtId="0" fontId="3" fillId="2" borderId="29" xfId="1" applyFill="1" applyBorder="1" applyAlignment="1">
      <alignment horizontal="left" indent="1"/>
    </xf>
    <xf numFmtId="0" fontId="3" fillId="2" borderId="10" xfId="1" applyFill="1" applyBorder="1" applyAlignment="1">
      <alignment horizontal="right"/>
    </xf>
    <xf numFmtId="4" fontId="3" fillId="2" borderId="4" xfId="1" applyNumberFormat="1" applyFill="1" applyBorder="1"/>
    <xf numFmtId="0" fontId="3" fillId="0" borderId="27" xfId="1" applyBorder="1" applyAlignment="1">
      <alignment horizontal="center"/>
    </xf>
    <xf numFmtId="0" fontId="3" fillId="0" borderId="28" xfId="2" applyFont="1" applyBorder="1"/>
    <xf numFmtId="0" fontId="7" fillId="2" borderId="29" xfId="1" applyFont="1" applyFill="1" applyBorder="1" applyAlignment="1">
      <alignment horizontal="left" indent="1"/>
    </xf>
    <xf numFmtId="0" fontId="7" fillId="2" borderId="10" xfId="1" applyFont="1" applyFill="1" applyBorder="1" applyAlignment="1">
      <alignment horizontal="right"/>
    </xf>
    <xf numFmtId="4" fontId="7" fillId="2" borderId="4" xfId="1" applyNumberFormat="1" applyFont="1" applyFill="1" applyBorder="1"/>
    <xf numFmtId="1" fontId="7" fillId="2" borderId="19" xfId="2" applyNumberFormat="1" applyFont="1" applyFill="1" applyBorder="1" applyAlignment="1">
      <alignment horizontal="right"/>
    </xf>
    <xf numFmtId="0" fontId="7" fillId="2" borderId="21" xfId="2" applyFont="1" applyFill="1" applyBorder="1"/>
    <xf numFmtId="0" fontId="3" fillId="2" borderId="30" xfId="2" applyFont="1" applyFill="1" applyBorder="1"/>
    <xf numFmtId="0" fontId="3" fillId="2" borderId="31" xfId="2" applyFont="1" applyFill="1" applyBorder="1"/>
    <xf numFmtId="0" fontId="3" fillId="0" borderId="0" xfId="8" applyFont="1" applyAlignment="1">
      <alignment vertical="center"/>
    </xf>
    <xf numFmtId="0" fontId="3" fillId="0" borderId="0" xfId="8" applyFont="1" applyAlignment="1">
      <alignment vertical="center" wrapText="1"/>
    </xf>
    <xf numFmtId="0" fontId="3" fillId="0" borderId="0" xfId="1" applyAlignment="1">
      <alignment horizontal="center" vertical="center" wrapText="1"/>
    </xf>
    <xf numFmtId="0" fontId="7" fillId="2" borderId="4" xfId="1" applyFont="1" applyFill="1" applyBorder="1" applyAlignment="1">
      <alignment horizontal="center" vertical="center" wrapText="1"/>
    </xf>
    <xf numFmtId="166" fontId="3" fillId="0" borderId="4" xfId="8" applyNumberFormat="1" applyFont="1" applyBorder="1" applyAlignment="1">
      <alignment horizontal="center" vertical="center" wrapText="1"/>
    </xf>
    <xf numFmtId="0" fontId="3" fillId="0" borderId="0" xfId="1" applyAlignment="1">
      <alignment horizontal="center" vertical="center"/>
    </xf>
    <xf numFmtId="0" fontId="3" fillId="0" borderId="22" xfId="1" applyBorder="1" applyAlignment="1">
      <alignment horizontal="center" vertical="center"/>
    </xf>
    <xf numFmtId="0" fontId="3" fillId="0" borderId="14" xfId="1" applyBorder="1" applyAlignment="1">
      <alignment horizontal="center" vertical="center"/>
    </xf>
    <xf numFmtId="0" fontId="3" fillId="0" borderId="44" xfId="1" applyBorder="1" applyAlignment="1">
      <alignment horizontal="center" vertical="center"/>
    </xf>
    <xf numFmtId="0" fontId="7" fillId="2" borderId="10" xfId="1" applyFont="1" applyFill="1" applyBorder="1" applyAlignment="1">
      <alignment horizontal="center" vertical="center"/>
    </xf>
    <xf numFmtId="0" fontId="7" fillId="2" borderId="9" xfId="1" applyFont="1" applyFill="1" applyBorder="1" applyAlignment="1">
      <alignment horizontal="center" vertical="center"/>
    </xf>
    <xf numFmtId="0" fontId="7" fillId="2" borderId="1" xfId="1" applyFont="1" applyFill="1" applyBorder="1" applyAlignment="1">
      <alignment vertical="center"/>
    </xf>
    <xf numFmtId="0" fontId="3" fillId="2" borderId="34" xfId="1" applyFill="1" applyBorder="1" applyAlignment="1">
      <alignment horizontal="center" vertical="center"/>
    </xf>
    <xf numFmtId="0" fontId="3" fillId="2" borderId="2" xfId="1" applyFill="1" applyBorder="1" applyAlignment="1">
      <alignment horizontal="center" vertical="center"/>
    </xf>
    <xf numFmtId="0" fontId="3" fillId="2" borderId="1" xfId="1" applyFill="1" applyBorder="1" applyAlignment="1">
      <alignment horizontal="center" vertical="center"/>
    </xf>
    <xf numFmtId="0" fontId="6" fillId="0" borderId="0" xfId="1" applyFont="1" applyAlignment="1">
      <alignment vertical="center"/>
    </xf>
    <xf numFmtId="0" fontId="0" fillId="0" borderId="17" xfId="2" applyFont="1" applyBorder="1"/>
    <xf numFmtId="0" fontId="3" fillId="0" borderId="0" xfId="11" applyFont="1"/>
    <xf numFmtId="0" fontId="3" fillId="0" borderId="16" xfId="12" applyFont="1" applyBorder="1" applyAlignment="1">
      <alignment horizontal="center" vertical="center"/>
    </xf>
    <xf numFmtId="0" fontId="3" fillId="7" borderId="16" xfId="12" applyFont="1" applyFill="1" applyBorder="1" applyAlignment="1">
      <alignment horizontal="center" vertical="center"/>
    </xf>
    <xf numFmtId="0" fontId="3" fillId="3" borderId="16" xfId="12" applyFont="1" applyFill="1" applyBorder="1" applyAlignment="1">
      <alignment horizontal="center" vertical="center"/>
    </xf>
    <xf numFmtId="0" fontId="3" fillId="8" borderId="16" xfId="12" applyFont="1" applyFill="1" applyBorder="1" applyAlignment="1">
      <alignment horizontal="center" vertical="center"/>
    </xf>
    <xf numFmtId="0" fontId="3" fillId="9" borderId="16" xfId="12" applyFont="1" applyFill="1" applyBorder="1" applyAlignment="1">
      <alignment horizontal="center" vertical="center"/>
    </xf>
    <xf numFmtId="3" fontId="7" fillId="2" borderId="19" xfId="2" applyNumberFormat="1" applyFont="1" applyFill="1" applyBorder="1" applyAlignment="1">
      <alignment horizontal="right"/>
    </xf>
    <xf numFmtId="167" fontId="3" fillId="0" borderId="4" xfId="8" applyNumberFormat="1" applyFont="1" applyBorder="1" applyAlignment="1">
      <alignment horizontal="center" vertical="center" wrapText="1"/>
    </xf>
    <xf numFmtId="0" fontId="3" fillId="0" borderId="0" xfId="8" applyFont="1" applyAlignment="1">
      <alignment horizontal="center" vertical="center" wrapText="1"/>
    </xf>
    <xf numFmtId="165" fontId="3" fillId="4" borderId="4" xfId="8" applyNumberFormat="1" applyFont="1" applyFill="1" applyBorder="1" applyAlignment="1">
      <alignment horizontal="center" vertical="center" wrapText="1"/>
    </xf>
    <xf numFmtId="0" fontId="0" fillId="0" borderId="16" xfId="8" applyFont="1" applyBorder="1" applyAlignment="1">
      <alignment horizontal="center" vertical="center" wrapText="1"/>
    </xf>
    <xf numFmtId="0" fontId="3" fillId="0" borderId="16" xfId="8" applyFont="1" applyBorder="1" applyAlignment="1">
      <alignment horizontal="center" vertical="center" wrapText="1"/>
    </xf>
    <xf numFmtId="165" fontId="3" fillId="6" borderId="4" xfId="8" applyNumberFormat="1" applyFont="1" applyFill="1" applyBorder="1" applyAlignment="1">
      <alignment horizontal="center" vertical="center" wrapText="1"/>
    </xf>
    <xf numFmtId="0" fontId="6" fillId="0" borderId="0" xfId="11" applyFont="1" applyAlignment="1">
      <alignment horizontal="left" vertical="center"/>
    </xf>
    <xf numFmtId="0" fontId="3" fillId="0" borderId="0" xfId="11" applyFont="1" applyAlignment="1">
      <alignment vertical="center"/>
    </xf>
    <xf numFmtId="0" fontId="0" fillId="0" borderId="0" xfId="11" applyFont="1" applyAlignment="1">
      <alignment vertical="center"/>
    </xf>
    <xf numFmtId="0" fontId="3" fillId="0" borderId="0" xfId="12" applyFont="1" applyAlignment="1">
      <alignment horizontal="center" vertical="center"/>
    </xf>
    <xf numFmtId="0" fontId="3" fillId="0" borderId="0" xfId="12" applyFont="1" applyAlignment="1">
      <alignment vertical="center"/>
    </xf>
    <xf numFmtId="0" fontId="3" fillId="0" borderId="16" xfId="12" applyFont="1" applyBorder="1" applyAlignment="1">
      <alignment horizontal="center" vertical="center" wrapText="1"/>
    </xf>
    <xf numFmtId="0" fontId="8" fillId="10" borderId="16" xfId="12" applyFont="1" applyFill="1" applyBorder="1" applyAlignment="1">
      <alignment horizontal="center" vertical="center"/>
    </xf>
    <xf numFmtId="0" fontId="3" fillId="6" borderId="16" xfId="12" applyFont="1" applyFill="1" applyBorder="1" applyAlignment="1">
      <alignment horizontal="center" vertical="center"/>
    </xf>
    <xf numFmtId="0" fontId="3" fillId="0" borderId="0" xfId="12" applyFont="1" applyAlignment="1">
      <alignment vertical="center" textRotation="90"/>
    </xf>
    <xf numFmtId="0" fontId="0" fillId="0" borderId="16" xfId="12" applyFont="1" applyBorder="1" applyAlignment="1">
      <alignment horizontal="center" vertical="center"/>
    </xf>
    <xf numFmtId="0" fontId="3" fillId="0" borderId="35" xfId="12" applyFont="1" applyBorder="1" applyAlignment="1">
      <alignment vertical="center"/>
    </xf>
    <xf numFmtId="0" fontId="3" fillId="0" borderId="36" xfId="12" applyFont="1" applyBorder="1" applyAlignment="1">
      <alignment horizontal="center" vertical="center"/>
    </xf>
    <xf numFmtId="0" fontId="3" fillId="0" borderId="36" xfId="12" applyFont="1" applyBorder="1" applyAlignment="1">
      <alignment vertical="center"/>
    </xf>
    <xf numFmtId="0" fontId="3" fillId="0" borderId="37" xfId="12" applyFont="1" applyBorder="1" applyAlignment="1">
      <alignment vertical="center"/>
    </xf>
    <xf numFmtId="0" fontId="3" fillId="0" borderId="38" xfId="11" applyFont="1" applyBorder="1"/>
    <xf numFmtId="0" fontId="0" fillId="0" borderId="0" xfId="11" applyFont="1"/>
    <xf numFmtId="0" fontId="3" fillId="0" borderId="39" xfId="11" applyFont="1" applyBorder="1"/>
    <xf numFmtId="0" fontId="3" fillId="0" borderId="38" xfId="12" applyFont="1" applyBorder="1" applyAlignment="1">
      <alignment vertical="center"/>
    </xf>
    <xf numFmtId="0" fontId="3" fillId="0" borderId="39" xfId="12" applyFont="1" applyBorder="1" applyAlignment="1">
      <alignment vertical="center"/>
    </xf>
    <xf numFmtId="0" fontId="3" fillId="0" borderId="49" xfId="12" applyFont="1" applyBorder="1" applyAlignment="1">
      <alignment vertical="center"/>
    </xf>
    <xf numFmtId="0" fontId="3" fillId="0" borderId="0" xfId="11" applyFont="1" applyAlignment="1">
      <alignment horizontal="center" vertical="center"/>
    </xf>
    <xf numFmtId="0" fontId="0" fillId="0" borderId="0" xfId="11" applyFont="1" applyAlignment="1">
      <alignment horizontal="right"/>
    </xf>
    <xf numFmtId="0" fontId="3" fillId="0" borderId="16" xfId="11" applyFont="1" applyBorder="1" applyAlignment="1">
      <alignment horizontal="center" vertical="center"/>
    </xf>
    <xf numFmtId="0" fontId="3" fillId="0" borderId="38" xfId="11" applyFont="1" applyBorder="1" applyAlignment="1">
      <alignment vertical="center"/>
    </xf>
    <xf numFmtId="0" fontId="3" fillId="0" borderId="39" xfId="11" applyFont="1" applyBorder="1" applyAlignment="1">
      <alignment vertical="center"/>
    </xf>
    <xf numFmtId="0" fontId="3" fillId="0" borderId="13" xfId="12" applyFont="1" applyBorder="1" applyAlignment="1">
      <alignment vertical="center"/>
    </xf>
    <xf numFmtId="0" fontId="3" fillId="0" borderId="40" xfId="12" applyFont="1" applyBorder="1" applyAlignment="1">
      <alignment horizontal="center" vertical="center"/>
    </xf>
    <xf numFmtId="0" fontId="3" fillId="0" borderId="40" xfId="12" applyFont="1" applyBorder="1" applyAlignment="1">
      <alignment vertical="center"/>
    </xf>
    <xf numFmtId="0" fontId="3" fillId="0" borderId="41" xfId="12" applyFont="1" applyBorder="1" applyAlignment="1">
      <alignment vertical="center"/>
    </xf>
    <xf numFmtId="0" fontId="0" fillId="0" borderId="0" xfId="12" applyFont="1" applyAlignment="1">
      <alignment vertical="center"/>
    </xf>
    <xf numFmtId="0" fontId="0" fillId="0" borderId="16" xfId="12" applyFont="1" applyBorder="1" applyAlignment="1">
      <alignment horizontal="center" vertical="center" wrapText="1"/>
    </xf>
    <xf numFmtId="0" fontId="0" fillId="0" borderId="0" xfId="12" quotePrefix="1" applyFont="1" applyAlignment="1">
      <alignment vertical="center"/>
    </xf>
    <xf numFmtId="0" fontId="1" fillId="0" borderId="0" xfId="13"/>
    <xf numFmtId="0" fontId="1" fillId="0" borderId="0" xfId="13" applyAlignment="1">
      <alignment horizontal="center"/>
    </xf>
    <xf numFmtId="0" fontId="10" fillId="12" borderId="16" xfId="13" applyFont="1" applyFill="1" applyBorder="1" applyAlignment="1">
      <alignment horizontal="center" wrapText="1"/>
    </xf>
    <xf numFmtId="0" fontId="10" fillId="12" borderId="16" xfId="13" applyFont="1" applyFill="1" applyBorder="1" applyAlignment="1">
      <alignment horizontal="center" textRotation="90" wrapText="1"/>
    </xf>
    <xf numFmtId="0" fontId="11" fillId="12" borderId="16" xfId="13" applyFont="1" applyFill="1" applyBorder="1" applyAlignment="1">
      <alignment wrapText="1"/>
    </xf>
    <xf numFmtId="0" fontId="12" fillId="13" borderId="16" xfId="13" applyFont="1" applyFill="1" applyBorder="1" applyAlignment="1">
      <alignment horizontal="left"/>
    </xf>
    <xf numFmtId="0" fontId="0" fillId="0" borderId="1" xfId="2" applyFont="1" applyBorder="1"/>
    <xf numFmtId="0" fontId="3" fillId="31" borderId="15" xfId="2" applyFont="1" applyFill="1" applyBorder="1" applyAlignment="1">
      <alignment horizontal="right"/>
    </xf>
    <xf numFmtId="165" fontId="3" fillId="31" borderId="15" xfId="2" applyNumberFormat="1" applyFont="1" applyFill="1" applyBorder="1" applyAlignment="1">
      <alignment horizontal="right"/>
    </xf>
    <xf numFmtId="0" fontId="3" fillId="31" borderId="11" xfId="1" applyFill="1" applyBorder="1"/>
    <xf numFmtId="0" fontId="3" fillId="31" borderId="12" xfId="1" applyFill="1" applyBorder="1"/>
    <xf numFmtId="2" fontId="3" fillId="31" borderId="12" xfId="1" applyNumberFormat="1" applyFill="1" applyBorder="1"/>
    <xf numFmtId="0" fontId="3" fillId="31" borderId="12" xfId="1" applyFill="1" applyBorder="1" applyAlignment="1">
      <alignment horizontal="center"/>
    </xf>
    <xf numFmtId="0" fontId="3" fillId="31" borderId="13" xfId="1" applyFill="1" applyBorder="1" applyAlignment="1">
      <alignment horizontal="center"/>
    </xf>
    <xf numFmtId="0" fontId="3" fillId="31" borderId="15" xfId="1" applyFill="1" applyBorder="1"/>
    <xf numFmtId="0" fontId="3" fillId="31" borderId="16" xfId="1" applyFill="1" applyBorder="1"/>
    <xf numFmtId="2" fontId="3" fillId="31" borderId="16" xfId="1" applyNumberFormat="1" applyFill="1" applyBorder="1"/>
    <xf numFmtId="0" fontId="3" fillId="31" borderId="16" xfId="1" applyFill="1" applyBorder="1" applyAlignment="1">
      <alignment horizontal="center"/>
    </xf>
    <xf numFmtId="0" fontId="3" fillId="31" borderId="17" xfId="1" applyFill="1" applyBorder="1" applyAlignment="1">
      <alignment horizontal="center"/>
    </xf>
    <xf numFmtId="0" fontId="3" fillId="31" borderId="19" xfId="1" applyFill="1" applyBorder="1"/>
    <xf numFmtId="0" fontId="3" fillId="31" borderId="20" xfId="1" applyFill="1" applyBorder="1"/>
    <xf numFmtId="2" fontId="3" fillId="31" borderId="20" xfId="1" applyNumberFormat="1" applyFill="1" applyBorder="1"/>
    <xf numFmtId="0" fontId="3" fillId="31" borderId="20" xfId="1" applyFill="1" applyBorder="1" applyAlignment="1">
      <alignment horizontal="center"/>
    </xf>
    <xf numFmtId="0" fontId="3" fillId="31" borderId="21" xfId="1" applyFill="1" applyBorder="1" applyAlignment="1">
      <alignment horizontal="center"/>
    </xf>
    <xf numFmtId="0" fontId="0" fillId="2" borderId="2" xfId="1" applyFont="1" applyFill="1" applyBorder="1" applyAlignment="1">
      <alignment horizontal="center"/>
    </xf>
    <xf numFmtId="2" fontId="3" fillId="31" borderId="12" xfId="1" applyNumberFormat="1" applyFill="1" applyBorder="1" applyAlignment="1">
      <alignment vertical="center"/>
    </xf>
    <xf numFmtId="0" fontId="3" fillId="31" borderId="12" xfId="1" applyFill="1" applyBorder="1" applyAlignment="1">
      <alignment horizontal="center" vertical="center"/>
    </xf>
    <xf numFmtId="0" fontId="3" fillId="31" borderId="4" xfId="8" applyFont="1" applyFill="1" applyBorder="1" applyAlignment="1">
      <alignment horizontal="center" vertical="center" wrapText="1"/>
    </xf>
    <xf numFmtId="2" fontId="3" fillId="31" borderId="46" xfId="1" applyNumberFormat="1" applyFill="1" applyBorder="1" applyAlignment="1">
      <alignment vertical="center"/>
    </xf>
    <xf numFmtId="0" fontId="3" fillId="31" borderId="46" xfId="1" applyFill="1" applyBorder="1" applyAlignment="1">
      <alignment horizontal="center" vertical="center"/>
    </xf>
    <xf numFmtId="0" fontId="3" fillId="31" borderId="45" xfId="1" applyFill="1" applyBorder="1" applyAlignment="1">
      <alignment horizontal="center" vertical="center"/>
    </xf>
    <xf numFmtId="0" fontId="3" fillId="31" borderId="43" xfId="1" applyFill="1" applyBorder="1" applyAlignment="1">
      <alignment horizontal="center" vertical="center"/>
    </xf>
    <xf numFmtId="0" fontId="3" fillId="31" borderId="20" xfId="1" applyFill="1" applyBorder="1" applyAlignment="1">
      <alignment horizontal="center" vertical="center"/>
    </xf>
    <xf numFmtId="2" fontId="3" fillId="31" borderId="20" xfId="1" applyNumberFormat="1" applyFill="1" applyBorder="1" applyAlignment="1">
      <alignment vertical="center"/>
    </xf>
    <xf numFmtId="0" fontId="3" fillId="31" borderId="42" xfId="1" applyFill="1" applyBorder="1" applyAlignment="1">
      <alignment horizontal="center" vertical="center"/>
    </xf>
    <xf numFmtId="0" fontId="0" fillId="31" borderId="23" xfId="1" applyFont="1" applyFill="1" applyBorder="1" applyAlignment="1">
      <alignment vertical="center"/>
    </xf>
    <xf numFmtId="0" fontId="0" fillId="31" borderId="11" xfId="1" applyFont="1" applyFill="1" applyBorder="1" applyAlignment="1">
      <alignment vertical="center"/>
    </xf>
    <xf numFmtId="0" fontId="0" fillId="31" borderId="19" xfId="1" applyFont="1" applyFill="1" applyBorder="1" applyAlignment="1">
      <alignment vertical="center"/>
    </xf>
    <xf numFmtId="0" fontId="3" fillId="31" borderId="16" xfId="8" applyFont="1" applyFill="1" applyBorder="1" applyAlignment="1">
      <alignment horizontal="center" vertical="center" wrapText="1"/>
    </xf>
    <xf numFmtId="165" fontId="3" fillId="31" borderId="16" xfId="8" applyNumberFormat="1" applyFont="1" applyFill="1" applyBorder="1" applyAlignment="1">
      <alignment horizontal="center" vertical="center" wrapText="1"/>
    </xf>
    <xf numFmtId="0" fontId="3" fillId="31" borderId="16" xfId="11" applyFont="1" applyFill="1" applyBorder="1" applyAlignment="1">
      <alignment vertical="center"/>
    </xf>
    <xf numFmtId="49" fontId="3" fillId="31" borderId="16" xfId="11" applyNumberFormat="1" applyFont="1" applyFill="1" applyBorder="1" applyAlignment="1">
      <alignment horizontal="center" vertical="center"/>
    </xf>
    <xf numFmtId="0" fontId="0" fillId="31" borderId="16" xfId="0" applyFill="1" applyBorder="1" applyAlignment="1">
      <alignment horizontal="center"/>
    </xf>
    <xf numFmtId="0" fontId="3" fillId="0" borderId="0" xfId="11" applyFont="1" applyAlignment="1">
      <alignment vertical="center" wrapText="1"/>
    </xf>
    <xf numFmtId="0" fontId="3" fillId="0" borderId="35" xfId="11" applyFont="1" applyBorder="1" applyAlignment="1">
      <alignment vertical="center" wrapText="1"/>
    </xf>
    <xf numFmtId="0" fontId="3" fillId="0" borderId="36" xfId="11" applyFont="1" applyBorder="1" applyAlignment="1">
      <alignment vertical="center" wrapText="1"/>
    </xf>
    <xf numFmtId="0" fontId="3" fillId="0" borderId="37" xfId="11" applyFont="1" applyBorder="1" applyAlignment="1">
      <alignment vertical="center" wrapText="1"/>
    </xf>
    <xf numFmtId="0" fontId="0" fillId="0" borderId="0" xfId="11" applyFont="1" applyAlignment="1">
      <alignment horizontal="center" vertical="center"/>
    </xf>
    <xf numFmtId="0" fontId="0" fillId="0" borderId="0" xfId="11" quotePrefix="1" applyFont="1" applyAlignment="1">
      <alignment horizontal="center" vertical="center"/>
    </xf>
    <xf numFmtId="0" fontId="3" fillId="0" borderId="13" xfId="11" applyFont="1" applyBorder="1" applyAlignment="1">
      <alignment vertical="center"/>
    </xf>
    <xf numFmtId="0" fontId="3" fillId="0" borderId="40" xfId="11" applyFont="1" applyBorder="1" applyAlignment="1">
      <alignment vertical="center"/>
    </xf>
    <xf numFmtId="0" fontId="3" fillId="0" borderId="41" xfId="11" applyFont="1" applyBorder="1" applyAlignment="1">
      <alignment vertical="center"/>
    </xf>
    <xf numFmtId="49" fontId="0" fillId="0" borderId="0" xfId="11" applyNumberFormat="1" applyFont="1" applyAlignment="1">
      <alignment vertical="center"/>
    </xf>
    <xf numFmtId="0" fontId="3" fillId="31" borderId="34" xfId="2" applyFont="1" applyFill="1" applyBorder="1" applyAlignment="1">
      <alignment wrapText="1"/>
    </xf>
    <xf numFmtId="165" fontId="7" fillId="31" borderId="19" xfId="2" applyNumberFormat="1" applyFont="1" applyFill="1" applyBorder="1" applyAlignment="1">
      <alignment horizontal="right"/>
    </xf>
    <xf numFmtId="2" fontId="7" fillId="2" borderId="2" xfId="1" applyNumberFormat="1" applyFont="1" applyFill="1" applyBorder="1" applyAlignment="1">
      <alignment wrapText="1"/>
    </xf>
    <xf numFmtId="2" fontId="7" fillId="2" borderId="2" xfId="1" applyNumberFormat="1" applyFont="1" applyFill="1" applyBorder="1" applyAlignment="1">
      <alignment vertical="center" wrapText="1"/>
    </xf>
    <xf numFmtId="166" fontId="7" fillId="2" borderId="23" xfId="116" applyNumberFormat="1" applyFont="1" applyFill="1" applyBorder="1" applyAlignment="1">
      <alignment horizontal="right"/>
    </xf>
    <xf numFmtId="166" fontId="7" fillId="2" borderId="19" xfId="116" applyNumberFormat="1" applyFont="1" applyFill="1" applyBorder="1" applyAlignment="1">
      <alignment horizontal="right"/>
    </xf>
    <xf numFmtId="4" fontId="29" fillId="2" borderId="4" xfId="1" applyNumberFormat="1" applyFont="1" applyFill="1" applyBorder="1"/>
    <xf numFmtId="0" fontId="32" fillId="0" borderId="0" xfId="11" applyFont="1"/>
    <xf numFmtId="0" fontId="0" fillId="31" borderId="57" xfId="1" applyFont="1" applyFill="1" applyBorder="1" applyAlignment="1">
      <alignment vertical="center"/>
    </xf>
    <xf numFmtId="0" fontId="0" fillId="31" borderId="41" xfId="1" applyFont="1" applyFill="1" applyBorder="1" applyAlignment="1">
      <alignment vertical="center"/>
    </xf>
    <xf numFmtId="0" fontId="0" fillId="31" borderId="58" xfId="1" applyFont="1" applyFill="1" applyBorder="1" applyAlignment="1">
      <alignment vertical="center"/>
    </xf>
    <xf numFmtId="4" fontId="7" fillId="2" borderId="4" xfId="1" applyNumberFormat="1" applyFont="1" applyFill="1" applyBorder="1" applyAlignment="1">
      <alignment horizontal="center" wrapText="1"/>
    </xf>
    <xf numFmtId="3" fontId="3" fillId="0" borderId="8" xfId="1" applyNumberFormat="1" applyBorder="1" applyAlignment="1">
      <alignment horizontal="center"/>
    </xf>
    <xf numFmtId="0" fontId="3" fillId="0" borderId="0" xfId="2" applyFont="1" applyAlignment="1">
      <alignment horizontal="center"/>
    </xf>
    <xf numFmtId="3" fontId="3" fillId="0" borderId="0" xfId="1" applyNumberFormat="1" applyAlignment="1">
      <alignment horizontal="center"/>
    </xf>
    <xf numFmtId="4" fontId="3" fillId="0" borderId="0" xfId="1" applyNumberFormat="1" applyAlignment="1">
      <alignment horizontal="center"/>
    </xf>
    <xf numFmtId="3" fontId="3" fillId="0" borderId="14" xfId="1" applyNumberFormat="1" applyBorder="1" applyAlignment="1">
      <alignment horizontal="center"/>
    </xf>
    <xf numFmtId="3" fontId="3" fillId="0" borderId="18" xfId="1" applyNumberFormat="1" applyBorder="1" applyAlignment="1">
      <alignment horizontal="center"/>
    </xf>
    <xf numFmtId="3" fontId="3" fillId="0" borderId="22" xfId="1" applyNumberFormat="1" applyBorder="1" applyAlignment="1">
      <alignment horizontal="center"/>
    </xf>
    <xf numFmtId="3" fontId="7" fillId="0" borderId="4" xfId="1" applyNumberFormat="1" applyFont="1" applyBorder="1" applyAlignment="1">
      <alignment horizontal="center"/>
    </xf>
    <xf numFmtId="3" fontId="3" fillId="0" borderId="4" xfId="1" applyNumberFormat="1" applyBorder="1" applyAlignment="1">
      <alignment horizontal="center"/>
    </xf>
    <xf numFmtId="4" fontId="7" fillId="6" borderId="4" xfId="1" applyNumberFormat="1" applyFont="1" applyFill="1" applyBorder="1" applyAlignment="1">
      <alignment horizontal="center"/>
    </xf>
    <xf numFmtId="4" fontId="7" fillId="4" borderId="4" xfId="1" applyNumberFormat="1" applyFont="1" applyFill="1" applyBorder="1" applyAlignment="1">
      <alignment horizontal="center"/>
    </xf>
    <xf numFmtId="4" fontId="29" fillId="0" borderId="4" xfId="1" applyNumberFormat="1" applyFont="1" applyBorder="1" applyAlignment="1">
      <alignment horizontal="center"/>
    </xf>
    <xf numFmtId="0" fontId="32" fillId="0" borderId="0" xfId="11" applyFont="1" applyAlignment="1">
      <alignment horizontal="center"/>
    </xf>
    <xf numFmtId="0" fontId="3" fillId="0" borderId="0" xfId="11" applyFont="1" applyAlignment="1">
      <alignment horizontal="center" vertical="center" wrapText="1"/>
    </xf>
    <xf numFmtId="0" fontId="3" fillId="0" borderId="36" xfId="11" applyFont="1" applyBorder="1" applyAlignment="1">
      <alignment horizontal="center" vertical="center" wrapText="1"/>
    </xf>
    <xf numFmtId="0" fontId="3" fillId="4" borderId="16" xfId="11" applyFont="1" applyFill="1" applyBorder="1" applyAlignment="1">
      <alignment horizontal="center" vertical="center"/>
    </xf>
    <xf numFmtId="0" fontId="3" fillId="0" borderId="40" xfId="11" applyFont="1" applyBorder="1" applyAlignment="1">
      <alignment horizontal="center" vertical="center"/>
    </xf>
    <xf numFmtId="0" fontId="3" fillId="5" borderId="16" xfId="11" applyFont="1" applyFill="1" applyBorder="1" applyAlignment="1">
      <alignment horizontal="center" vertical="center"/>
    </xf>
    <xf numFmtId="0" fontId="3" fillId="0" borderId="0" xfId="8" applyFont="1" applyAlignment="1">
      <alignment horizontal="center" vertical="center"/>
    </xf>
    <xf numFmtId="0" fontId="0" fillId="31" borderId="46" xfId="1" applyFont="1" applyFill="1" applyBorder="1" applyAlignment="1">
      <alignment horizontal="center" vertical="center"/>
    </xf>
    <xf numFmtId="0" fontId="5" fillId="32" borderId="0" xfId="94" applyFill="1"/>
    <xf numFmtId="0" fontId="33" fillId="32" borderId="0" xfId="94" applyFont="1" applyFill="1" applyAlignment="1">
      <alignment wrapText="1"/>
    </xf>
    <xf numFmtId="0" fontId="18" fillId="32" borderId="0" xfId="94" applyFont="1" applyFill="1" applyAlignment="1">
      <alignment wrapText="1"/>
    </xf>
    <xf numFmtId="0" fontId="34" fillId="32" borderId="0" xfId="94" applyFont="1" applyFill="1" applyAlignment="1" applyProtection="1">
      <alignment wrapText="1"/>
      <protection hidden="1"/>
    </xf>
    <xf numFmtId="0" fontId="12" fillId="11" borderId="16" xfId="13" applyFont="1" applyFill="1" applyBorder="1" applyAlignment="1">
      <alignment horizontal="center"/>
    </xf>
    <xf numFmtId="0" fontId="0" fillId="2" borderId="4" xfId="1" applyFont="1" applyFill="1" applyBorder="1"/>
    <xf numFmtId="0" fontId="0" fillId="0" borderId="0" xfId="0" applyAlignment="1">
      <alignment horizontal="center"/>
    </xf>
    <xf numFmtId="0" fontId="10" fillId="12" borderId="16" xfId="0" applyFont="1" applyFill="1" applyBorder="1" applyAlignment="1">
      <alignment horizontal="center" wrapText="1"/>
    </xf>
    <xf numFmtId="0" fontId="12" fillId="13" borderId="16" xfId="0" applyFont="1" applyFill="1" applyBorder="1" applyAlignment="1">
      <alignment horizontal="left"/>
    </xf>
    <xf numFmtId="0" fontId="12" fillId="11" borderId="16" xfId="0" applyFont="1" applyFill="1" applyBorder="1" applyAlignment="1">
      <alignment horizontal="center"/>
    </xf>
    <xf numFmtId="0" fontId="5" fillId="32" borderId="0" xfId="94" applyFill="1" applyAlignment="1">
      <alignment horizontal="right"/>
    </xf>
    <xf numFmtId="0" fontId="7" fillId="0" borderId="32" xfId="2" applyFont="1" applyBorder="1" applyAlignment="1">
      <alignment horizontal="center" vertical="center" textRotation="90" wrapText="1"/>
    </xf>
    <xf numFmtId="0" fontId="7" fillId="0" borderId="33" xfId="2" applyFont="1" applyBorder="1" applyAlignment="1">
      <alignment horizontal="center" vertical="center" textRotation="90" wrapText="1"/>
    </xf>
    <xf numFmtId="0" fontId="7" fillId="0" borderId="8" xfId="2" applyFont="1" applyBorder="1" applyAlignment="1">
      <alignment horizontal="center" vertical="center" textRotation="90" wrapText="1"/>
    </xf>
    <xf numFmtId="0" fontId="29" fillId="2" borderId="29" xfId="1" applyFont="1" applyFill="1" applyBorder="1" applyAlignment="1">
      <alignment horizontal="left"/>
    </xf>
    <xf numFmtId="0" fontId="29" fillId="2" borderId="9" xfId="1" applyFont="1" applyFill="1" applyBorder="1" applyAlignment="1">
      <alignment horizontal="left"/>
    </xf>
    <xf numFmtId="0" fontId="29" fillId="2" borderId="10" xfId="1" applyFont="1" applyFill="1" applyBorder="1" applyAlignment="1">
      <alignment horizontal="left"/>
    </xf>
    <xf numFmtId="0" fontId="7" fillId="2" borderId="24" xfId="2" applyFont="1" applyFill="1" applyBorder="1" applyAlignment="1">
      <alignment horizontal="left"/>
    </xf>
    <xf numFmtId="0" fontId="7" fillId="2" borderId="25" xfId="2" applyFont="1" applyFill="1" applyBorder="1" applyAlignment="1">
      <alignment horizontal="left"/>
    </xf>
    <xf numFmtId="0" fontId="7" fillId="2" borderId="26" xfId="2" applyFont="1" applyFill="1" applyBorder="1" applyAlignment="1">
      <alignment horizontal="left"/>
    </xf>
    <xf numFmtId="0" fontId="7" fillId="2" borderId="21" xfId="2" applyFont="1" applyFill="1" applyBorder="1" applyAlignment="1">
      <alignment horizontal="left"/>
    </xf>
    <xf numFmtId="0" fontId="7" fillId="2" borderId="30" xfId="2" applyFont="1" applyFill="1" applyBorder="1" applyAlignment="1">
      <alignment horizontal="left"/>
    </xf>
    <xf numFmtId="0" fontId="7" fillId="2" borderId="31" xfId="2" applyFont="1" applyFill="1" applyBorder="1" applyAlignment="1">
      <alignment horizontal="left"/>
    </xf>
    <xf numFmtId="0" fontId="7" fillId="0" borderId="17" xfId="8" applyFont="1" applyBorder="1" applyAlignment="1">
      <alignment horizontal="center" vertical="center" wrapText="1"/>
    </xf>
    <xf numFmtId="0" fontId="7" fillId="0" borderId="27" xfId="8" applyFont="1" applyBorder="1" applyAlignment="1">
      <alignment horizontal="center" vertical="center" wrapText="1"/>
    </xf>
    <xf numFmtId="0" fontId="7" fillId="0" borderId="47" xfId="8" applyFont="1" applyBorder="1" applyAlignment="1">
      <alignment horizontal="center" vertical="center" wrapText="1"/>
    </xf>
    <xf numFmtId="0" fontId="0" fillId="31" borderId="17" xfId="0" applyFill="1" applyBorder="1" applyAlignment="1">
      <alignment horizontal="center"/>
    </xf>
    <xf numFmtId="0" fontId="0" fillId="31" borderId="27" xfId="0" applyFill="1" applyBorder="1" applyAlignment="1">
      <alignment horizontal="center"/>
    </xf>
    <xf numFmtId="0" fontId="0" fillId="31" borderId="47" xfId="0" applyFill="1" applyBorder="1" applyAlignment="1">
      <alignment horizontal="center"/>
    </xf>
    <xf numFmtId="0" fontId="0" fillId="0" borderId="17" xfId="0" applyBorder="1" applyAlignment="1">
      <alignment horizontal="center"/>
    </xf>
    <xf numFmtId="0" fontId="0" fillId="0" borderId="27" xfId="0" applyBorder="1" applyAlignment="1">
      <alignment horizontal="center"/>
    </xf>
    <xf numFmtId="0" fontId="0" fillId="0" borderId="47" xfId="0" applyBorder="1" applyAlignment="1">
      <alignment horizontal="center"/>
    </xf>
    <xf numFmtId="0" fontId="0" fillId="0" borderId="48" xfId="12" applyFont="1" applyBorder="1" applyAlignment="1">
      <alignment horizontal="center" vertical="center" wrapText="1"/>
    </xf>
    <xf numFmtId="0" fontId="0" fillId="0" borderId="12" xfId="12" applyFont="1" applyBorder="1" applyAlignment="1">
      <alignment horizontal="center" vertical="center" wrapText="1"/>
    </xf>
    <xf numFmtId="14" fontId="3" fillId="0" borderId="17" xfId="12" applyNumberFormat="1" applyFont="1" applyBorder="1" applyAlignment="1">
      <alignment horizontal="center" vertical="center"/>
    </xf>
    <xf numFmtId="14" fontId="3" fillId="0" borderId="27" xfId="12" applyNumberFormat="1" applyFont="1" applyBorder="1" applyAlignment="1">
      <alignment horizontal="center" vertical="center"/>
    </xf>
    <xf numFmtId="14" fontId="3" fillId="0" borderId="47" xfId="12" applyNumberFormat="1" applyFont="1" applyBorder="1" applyAlignment="1">
      <alignment horizontal="center" vertical="center"/>
    </xf>
    <xf numFmtId="0" fontId="0" fillId="0" borderId="48" xfId="12" applyFont="1" applyBorder="1" applyAlignment="1">
      <alignment horizontal="center" vertical="center"/>
    </xf>
    <xf numFmtId="0" fontId="0" fillId="0" borderId="50" xfId="12" applyFont="1" applyBorder="1" applyAlignment="1">
      <alignment horizontal="center" vertical="center"/>
    </xf>
    <xf numFmtId="0" fontId="0" fillId="0" borderId="12" xfId="12" applyFont="1" applyBorder="1" applyAlignment="1">
      <alignment horizontal="center" vertical="center"/>
    </xf>
    <xf numFmtId="0" fontId="10" fillId="12" borderId="16" xfId="13" applyFont="1" applyFill="1" applyBorder="1" applyAlignment="1">
      <alignment horizontal="center"/>
    </xf>
    <xf numFmtId="0" fontId="10" fillId="12" borderId="17" xfId="0" applyFont="1" applyFill="1" applyBorder="1" applyAlignment="1">
      <alignment horizontal="center"/>
    </xf>
    <xf numFmtId="0" fontId="10" fillId="12" borderId="27" xfId="0" applyFont="1" applyFill="1" applyBorder="1" applyAlignment="1">
      <alignment horizontal="center"/>
    </xf>
    <xf numFmtId="0" fontId="10" fillId="12" borderId="47" xfId="0" applyFont="1" applyFill="1" applyBorder="1" applyAlignment="1">
      <alignment horizontal="center"/>
    </xf>
  </cellXfs>
  <cellStyles count="152">
    <cellStyle name="0_Stellen" xfId="14" xr:uid="{00000000-0005-0000-0000-000000000000}"/>
    <cellStyle name="0_Stellen__" xfId="15" xr:uid="{00000000-0005-0000-0000-000001000000}"/>
    <cellStyle name="0_Stellen__gr" xfId="16" xr:uid="{00000000-0005-0000-0000-000002000000}"/>
    <cellStyle name="0_Stellen__gr_Neubau" xfId="17" xr:uid="{00000000-0005-0000-0000-000003000000}"/>
    <cellStyle name="2_stellig__" xfId="18" xr:uid="{00000000-0005-0000-0000-000004000000}"/>
    <cellStyle name="2_stellig___FP" xfId="19" xr:uid="{00000000-0005-0000-0000-000005000000}"/>
    <cellStyle name="2_stellig__gr" xfId="20" xr:uid="{00000000-0005-0000-0000-000006000000}"/>
    <cellStyle name="20% - Akzent1" xfId="21" xr:uid="{00000000-0005-0000-0000-000007000000}"/>
    <cellStyle name="20% - Akzent2" xfId="22" xr:uid="{00000000-0005-0000-0000-000008000000}"/>
    <cellStyle name="20% - Akzent3" xfId="23" xr:uid="{00000000-0005-0000-0000-000009000000}"/>
    <cellStyle name="20% - Akzent4" xfId="24" xr:uid="{00000000-0005-0000-0000-00000A000000}"/>
    <cellStyle name="20% - Akzent5" xfId="25" xr:uid="{00000000-0005-0000-0000-00000B000000}"/>
    <cellStyle name="20% - Akzent6" xfId="26" xr:uid="{00000000-0005-0000-0000-00000C000000}"/>
    <cellStyle name="40% - Akzent1" xfId="27" xr:uid="{00000000-0005-0000-0000-00000D000000}"/>
    <cellStyle name="40% - Akzent2" xfId="28" xr:uid="{00000000-0005-0000-0000-00000E000000}"/>
    <cellStyle name="40% - Akzent3" xfId="29" xr:uid="{00000000-0005-0000-0000-00000F000000}"/>
    <cellStyle name="40% - Akzent4" xfId="30" xr:uid="{00000000-0005-0000-0000-000010000000}"/>
    <cellStyle name="40% - Akzent5" xfId="31" xr:uid="{00000000-0005-0000-0000-000011000000}"/>
    <cellStyle name="40% - Akzent6" xfId="32" xr:uid="{00000000-0005-0000-0000-000012000000}"/>
    <cellStyle name="60% - Akzent1" xfId="33" xr:uid="{00000000-0005-0000-0000-000013000000}"/>
    <cellStyle name="60% - Akzent2" xfId="34" xr:uid="{00000000-0005-0000-0000-000014000000}"/>
    <cellStyle name="60% - Akzent3" xfId="35" xr:uid="{00000000-0005-0000-0000-000015000000}"/>
    <cellStyle name="60% - Akzent4" xfId="36" xr:uid="{00000000-0005-0000-0000-000016000000}"/>
    <cellStyle name="60% - Akzent5" xfId="37" xr:uid="{00000000-0005-0000-0000-000017000000}"/>
    <cellStyle name="60% - Akzent6" xfId="38" xr:uid="{00000000-0005-0000-0000-000018000000}"/>
    <cellStyle name="Akzent1 2" xfId="127" xr:uid="{265CA274-53D4-45E6-822F-179F1CCBA834}"/>
    <cellStyle name="Akzent2 2" xfId="128" xr:uid="{9EA3D811-B519-444D-88EE-9466EF6A324D}"/>
    <cellStyle name="Akzent3 2" xfId="129" xr:uid="{2A739C24-2B32-4D7F-8522-BC3D4957AAF9}"/>
    <cellStyle name="Akzent4 2" xfId="130" xr:uid="{B2405A5F-AC57-47BB-BE37-A31E08D0F4EA}"/>
    <cellStyle name="Akzent5 2" xfId="131" xr:uid="{A2C9176C-5191-44C5-AAAC-F9291DC8439D}"/>
    <cellStyle name="Akzent6 2" xfId="132" xr:uid="{D57D0827-118A-4EA8-BCAE-6D97F276AF9E}"/>
    <cellStyle name="Ausgabe 2" xfId="133" xr:uid="{905936BC-5CF1-4A1F-A7C7-EDA86BCADE7F}"/>
    <cellStyle name="Berechnung 2" xfId="134" xr:uid="{846A3637-95FE-48FF-A356-88927872A304}"/>
    <cellStyle name="Datum" xfId="39" xr:uid="{00000000-0005-0000-0000-000019000000}"/>
    <cellStyle name="Datum Jahr" xfId="40" xr:uid="{00000000-0005-0000-0000-00001A000000}"/>
    <cellStyle name="Datum kurz" xfId="41" xr:uid="{00000000-0005-0000-0000-00001B000000}"/>
    <cellStyle name="Datum lang" xfId="42" xr:uid="{00000000-0005-0000-0000-00001C000000}"/>
    <cellStyle name="Datum_STICHPRO" xfId="43" xr:uid="{00000000-0005-0000-0000-00001D000000}"/>
    <cellStyle name="DatumVoll" xfId="44" xr:uid="{00000000-0005-0000-0000-00001E000000}"/>
    <cellStyle name="Eingabe 2" xfId="45" xr:uid="{00000000-0005-0000-0000-00001F000000}"/>
    <cellStyle name="Ergebnis 2" xfId="135" xr:uid="{D7C1E281-1EF7-46AE-8F0F-921F8EA91A8A}"/>
    <cellStyle name="Erklärender Text 2" xfId="136" xr:uid="{70F5DB66-CF91-413E-B904-92DB77B424C9}"/>
    <cellStyle name="Euro" xfId="46" xr:uid="{00000000-0005-0000-0000-000020000000}"/>
    <cellStyle name="Euro 2" xfId="47" xr:uid="{00000000-0005-0000-0000-000021000000}"/>
    <cellStyle name="Euro 3" xfId="117" xr:uid="{00000000-0005-0000-0000-000000000000}"/>
    <cellStyle name="Gut 2" xfId="137" xr:uid="{746B0E58-2B34-4F46-8ED1-120BE93FF280}"/>
    <cellStyle name="Heading" xfId="48" xr:uid="{00000000-0005-0000-0000-000022000000}"/>
    <cellStyle name="Heading1" xfId="49" xr:uid="{00000000-0005-0000-0000-000023000000}"/>
    <cellStyle name="Komma 2" xfId="50" xr:uid="{00000000-0005-0000-0000-000024000000}"/>
    <cellStyle name="Neutral 2" xfId="138" xr:uid="{B213C0AB-2CDA-42A2-B7E8-E681A68D8F2B}"/>
    <cellStyle name="Normal" xfId="51" xr:uid="{00000000-0005-0000-0000-000025000000}"/>
    <cellStyle name="Notiz 2" xfId="139" xr:uid="{FE3F7B6F-6821-49C0-833E-34514BC1236E}"/>
    <cellStyle name="Proz. 0St__gr" xfId="52" xr:uid="{00000000-0005-0000-0000-000026000000}"/>
    <cellStyle name="Proz. 2St__gr" xfId="53" xr:uid="{00000000-0005-0000-0000-000027000000}"/>
    <cellStyle name="Proz.0_stellig" xfId="54" xr:uid="{00000000-0005-0000-0000-000028000000}"/>
    <cellStyle name="Proz.2_stellig" xfId="55" xr:uid="{00000000-0005-0000-0000-000029000000}"/>
    <cellStyle name="Prozent" xfId="116" builtinId="5"/>
    <cellStyle name="Prozent [0]" xfId="56" xr:uid="{00000000-0005-0000-0000-00002B000000}"/>
    <cellStyle name="Prozent 2" xfId="57" xr:uid="{00000000-0005-0000-0000-00002C000000}"/>
    <cellStyle name="Prozent 2 2" xfId="58" xr:uid="{00000000-0005-0000-0000-00002D000000}"/>
    <cellStyle name="Prozent 2 2 2" xfId="59" xr:uid="{00000000-0005-0000-0000-00002E000000}"/>
    <cellStyle name="Prozent 2 3" xfId="60" xr:uid="{00000000-0005-0000-0000-00002F000000}"/>
    <cellStyle name="Prozent 2 4" xfId="61" xr:uid="{00000000-0005-0000-0000-000030000000}"/>
    <cellStyle name="Prozent 2 5" xfId="118" xr:uid="{00000000-0005-0000-0000-000002000000}"/>
    <cellStyle name="Prozent 3" xfId="62" xr:uid="{00000000-0005-0000-0000-000031000000}"/>
    <cellStyle name="Prozent 4" xfId="63" xr:uid="{00000000-0005-0000-0000-000032000000}"/>
    <cellStyle name="Prozent 4 2" xfId="124" xr:uid="{00000000-0005-0000-0000-000004000000}"/>
    <cellStyle name="Prozent 5" xfId="64" xr:uid="{00000000-0005-0000-0000-000033000000}"/>
    <cellStyle name="Prozent 6" xfId="65" xr:uid="{00000000-0005-0000-0000-000034000000}"/>
    <cellStyle name="Result" xfId="66" xr:uid="{00000000-0005-0000-0000-000035000000}"/>
    <cellStyle name="Result2" xfId="67" xr:uid="{00000000-0005-0000-0000-000036000000}"/>
    <cellStyle name="Ritter" xfId="68" xr:uid="{00000000-0005-0000-0000-000037000000}"/>
    <cellStyle name="SAPBEXaggData" xfId="69" xr:uid="{00000000-0005-0000-0000-000038000000}"/>
    <cellStyle name="SAPBEXaggItem" xfId="70" xr:uid="{00000000-0005-0000-0000-000039000000}"/>
    <cellStyle name="SAPBEXaggItem 2" xfId="119" xr:uid="{00000000-0005-0000-0000-000006000000}"/>
    <cellStyle name="SAPBEXchaText" xfId="71" xr:uid="{00000000-0005-0000-0000-00003A000000}"/>
    <cellStyle name="SAPBEXchaText 2" xfId="120" xr:uid="{00000000-0005-0000-0000-000007000000}"/>
    <cellStyle name="SAPBEXstdData" xfId="72" xr:uid="{00000000-0005-0000-0000-00003B000000}"/>
    <cellStyle name="SAPBEXstdItem" xfId="73" xr:uid="{00000000-0005-0000-0000-00003C000000}"/>
    <cellStyle name="SAPBEXstdItem 2" xfId="121" xr:uid="{00000000-0005-0000-0000-000009000000}"/>
    <cellStyle name="Schlecht 2" xfId="140" xr:uid="{A0D30EAF-A41D-415E-AD27-BCE2FFB57C60}"/>
    <cellStyle name="Standard" xfId="0" builtinId="0"/>
    <cellStyle name="Standard 10" xfId="74" xr:uid="{00000000-0005-0000-0000-00003E000000}"/>
    <cellStyle name="Standard 10 2" xfId="75" xr:uid="{00000000-0005-0000-0000-00003F000000}"/>
    <cellStyle name="Standard 11" xfId="76" xr:uid="{00000000-0005-0000-0000-000040000000}"/>
    <cellStyle name="Standard 11 2" xfId="151" xr:uid="{B04DE816-459A-488F-9D04-200521982D0C}"/>
    <cellStyle name="Standard 12" xfId="77" xr:uid="{00000000-0005-0000-0000-000041000000}"/>
    <cellStyle name="Standard 13" xfId="78" xr:uid="{00000000-0005-0000-0000-000042000000}"/>
    <cellStyle name="Standard 14" xfId="13" xr:uid="{00000000-0005-0000-0000-000043000000}"/>
    <cellStyle name="Standard 15" xfId="79" xr:uid="{00000000-0005-0000-0000-000044000000}"/>
    <cellStyle name="Standard 16" xfId="80" xr:uid="{00000000-0005-0000-0000-000045000000}"/>
    <cellStyle name="Standard 17" xfId="81" xr:uid="{00000000-0005-0000-0000-000046000000}"/>
    <cellStyle name="Standard 18" xfId="82" xr:uid="{00000000-0005-0000-0000-000047000000}"/>
    <cellStyle name="Standard 2" xfId="2" xr:uid="{00000000-0005-0000-0000-000048000000}"/>
    <cellStyle name="Standard 2 2" xfId="1" xr:uid="{00000000-0005-0000-0000-000049000000}"/>
    <cellStyle name="Standard 2 2 2" xfId="83" xr:uid="{00000000-0005-0000-0000-00004A000000}"/>
    <cellStyle name="Standard 2 2 2 2" xfId="84" xr:uid="{00000000-0005-0000-0000-00004B000000}"/>
    <cellStyle name="Standard 2 2 3" xfId="85" xr:uid="{00000000-0005-0000-0000-00004C000000}"/>
    <cellStyle name="Standard 2 2 3 2" xfId="86" xr:uid="{00000000-0005-0000-0000-00004D000000}"/>
    <cellStyle name="Standard 2 2 4" xfId="87" xr:uid="{00000000-0005-0000-0000-00004E000000}"/>
    <cellStyle name="Standard 2 2 5" xfId="88" xr:uid="{00000000-0005-0000-0000-00004F000000}"/>
    <cellStyle name="Standard 2 2 6" xfId="89" xr:uid="{00000000-0005-0000-0000-000050000000}"/>
    <cellStyle name="Standard 2 2 7" xfId="149" xr:uid="{A5CDD03F-653E-487F-B42E-4684075ACD6C}"/>
    <cellStyle name="Standard 2 3" xfId="8" xr:uid="{00000000-0005-0000-0000-000051000000}"/>
    <cellStyle name="Standard 2 3 2" xfId="10" xr:uid="{00000000-0005-0000-0000-000052000000}"/>
    <cellStyle name="Standard 2 3 2 2" xfId="11" xr:uid="{00000000-0005-0000-0000-000053000000}"/>
    <cellStyle name="Standard 2 3 3" xfId="90" xr:uid="{00000000-0005-0000-0000-000054000000}"/>
    <cellStyle name="Standard 2 4" xfId="91" xr:uid="{00000000-0005-0000-0000-000055000000}"/>
    <cellStyle name="Standard 2 5" xfId="92" xr:uid="{00000000-0005-0000-0000-000056000000}"/>
    <cellStyle name="Standard 2 5 2" xfId="93" xr:uid="{00000000-0005-0000-0000-000057000000}"/>
    <cellStyle name="Standard 2 6" xfId="94" xr:uid="{00000000-0005-0000-0000-000058000000}"/>
    <cellStyle name="Standard 3" xfId="3" xr:uid="{00000000-0005-0000-0000-000059000000}"/>
    <cellStyle name="Standard 3 2" xfId="4" xr:uid="{00000000-0005-0000-0000-00005A000000}"/>
    <cellStyle name="Standard 3 2 2" xfId="5" xr:uid="{00000000-0005-0000-0000-00005B000000}"/>
    <cellStyle name="Standard 3 2 2 2" xfId="95" xr:uid="{00000000-0005-0000-0000-00005C000000}"/>
    <cellStyle name="Standard 3 2 3" xfId="150" xr:uid="{F3A90DC3-9316-4C23-8036-73C77BF50154}"/>
    <cellStyle name="Standard 3 3" xfId="9" xr:uid="{00000000-0005-0000-0000-00005D000000}"/>
    <cellStyle name="Standard 3 3 2" xfId="12" xr:uid="{00000000-0005-0000-0000-00005E000000}"/>
    <cellStyle name="Standard 3 3 3" xfId="96" xr:uid="{00000000-0005-0000-0000-00005F000000}"/>
    <cellStyle name="Standard 3 4" xfId="97" xr:uid="{00000000-0005-0000-0000-000060000000}"/>
    <cellStyle name="Standard 3 5" xfId="122" xr:uid="{00000000-0005-0000-0000-00000C000000}"/>
    <cellStyle name="Standard 4" xfId="6" xr:uid="{00000000-0005-0000-0000-000061000000}"/>
    <cellStyle name="Standard 4 2" xfId="98" xr:uid="{00000000-0005-0000-0000-000062000000}"/>
    <cellStyle name="Standard 4 2 2" xfId="99" xr:uid="{00000000-0005-0000-0000-000063000000}"/>
    <cellStyle name="Standard 4 3" xfId="100" xr:uid="{00000000-0005-0000-0000-000064000000}"/>
    <cellStyle name="Standard 4 4" xfId="101" xr:uid="{00000000-0005-0000-0000-000065000000}"/>
    <cellStyle name="Standard 4 4 2" xfId="102" xr:uid="{00000000-0005-0000-0000-000066000000}"/>
    <cellStyle name="Standard 4 5" xfId="123" xr:uid="{00000000-0005-0000-0000-00000D000000}"/>
    <cellStyle name="Standard 5" xfId="7" xr:uid="{00000000-0005-0000-0000-000067000000}"/>
    <cellStyle name="Standard 5 2" xfId="103" xr:uid="{00000000-0005-0000-0000-000068000000}"/>
    <cellStyle name="Standard 5 2 2" xfId="125" xr:uid="{00000000-0005-0000-0000-00000F000000}"/>
    <cellStyle name="Standard 6" xfId="104" xr:uid="{00000000-0005-0000-0000-000069000000}"/>
    <cellStyle name="Standard 6 2" xfId="105" xr:uid="{00000000-0005-0000-0000-00006A000000}"/>
    <cellStyle name="Standard 6 3" xfId="126" xr:uid="{6FC56491-AC33-45FF-9754-7D07A3C23C4F}"/>
    <cellStyle name="Standard 7" xfId="106" xr:uid="{00000000-0005-0000-0000-00006B000000}"/>
    <cellStyle name="Standard 8" xfId="107" xr:uid="{00000000-0005-0000-0000-00006C000000}"/>
    <cellStyle name="Standard 8 2" xfId="108" xr:uid="{00000000-0005-0000-0000-00006D000000}"/>
    <cellStyle name="Standard 8 3" xfId="109" xr:uid="{00000000-0005-0000-0000-00006E000000}"/>
    <cellStyle name="Standard 8 4" xfId="110" xr:uid="{00000000-0005-0000-0000-00006F000000}"/>
    <cellStyle name="Standard 9" xfId="111" xr:uid="{00000000-0005-0000-0000-000070000000}"/>
    <cellStyle name="Standard A" xfId="112" xr:uid="{00000000-0005-0000-0000-000071000000}"/>
    <cellStyle name="Überschrift 1 2" xfId="142" xr:uid="{6C9628F5-5B26-4EC1-8EEF-2410FBAC5FEF}"/>
    <cellStyle name="Überschrift 2 2" xfId="143" xr:uid="{25221376-95FC-4FB9-8CDF-3BE4467883D8}"/>
    <cellStyle name="Überschrift 3 2" xfId="144" xr:uid="{61692F7B-6F81-4B56-BB52-FAA8C040AD59}"/>
    <cellStyle name="Überschrift 4 2" xfId="145" xr:uid="{88DC0031-760C-430E-851C-59011E4D3388}"/>
    <cellStyle name="Überschrift 5" xfId="141" xr:uid="{2A5512C8-988D-445E-9E03-358D6604FF46}"/>
    <cellStyle name="Verknüpfte Zelle 2" xfId="146" xr:uid="{DCE34C2B-F2E4-4D59-8BAE-55C64A400D4B}"/>
    <cellStyle name="Währung 2" xfId="113" xr:uid="{00000000-0005-0000-0000-000072000000}"/>
    <cellStyle name="Währung 3" xfId="114" xr:uid="{00000000-0005-0000-0000-000073000000}"/>
    <cellStyle name="Währung 4" xfId="115" xr:uid="{00000000-0005-0000-0000-000074000000}"/>
    <cellStyle name="Warnender Text 2" xfId="147" xr:uid="{C729A7A3-538E-4B19-BACD-86B0A28938B0}"/>
    <cellStyle name="Zelle überprüfen 2" xfId="148" xr:uid="{CAB79AB7-1C84-4E1C-B64C-68A2733D9D3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44824</xdr:rowOff>
    </xdr:from>
    <xdr:to>
      <xdr:col>1</xdr:col>
      <xdr:colOff>2494631</xdr:colOff>
      <xdr:row>4</xdr:row>
      <xdr:rowOff>159916</xdr:rowOff>
    </xdr:to>
    <xdr:pic>
      <xdr:nvPicPr>
        <xdr:cNvPr id="3" name="Grafik 2" descr="C:\Users\Leoni\AppData\Local\Microsoft\Windows\INetCache\Content.Outlook\55PFFWT2\AZB_Logo.png">
          <a:extLst>
            <a:ext uri="{FF2B5EF4-FFF2-40B4-BE49-F238E27FC236}">
              <a16:creationId xmlns:a16="http://schemas.microsoft.com/office/drawing/2014/main" id="{C31D4DDC-5E16-4863-BECC-B820C55957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704" y="212464"/>
          <a:ext cx="2447902" cy="627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128995</xdr:colOff>
      <xdr:row>37</xdr:row>
      <xdr:rowOff>176893</xdr:rowOff>
    </xdr:from>
    <xdr:to>
      <xdr:col>3</xdr:col>
      <xdr:colOff>745127</xdr:colOff>
      <xdr:row>44</xdr:row>
      <xdr:rowOff>163286</xdr:rowOff>
    </xdr:to>
    <xdr:sp macro="" textlink="">
      <xdr:nvSpPr>
        <xdr:cNvPr id="2" name="Pfeil nach unten 1">
          <a:extLst>
            <a:ext uri="{FF2B5EF4-FFF2-40B4-BE49-F238E27FC236}">
              <a16:creationId xmlns:a16="http://schemas.microsoft.com/office/drawing/2014/main" id="{00000000-0008-0000-0000-000002000000}"/>
            </a:ext>
          </a:extLst>
        </xdr:cNvPr>
        <xdr:cNvSpPr/>
      </xdr:nvSpPr>
      <xdr:spPr>
        <a:xfrm>
          <a:off x="1828255" y="7286353"/>
          <a:ext cx="616132" cy="126655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97427</xdr:colOff>
      <xdr:row>37</xdr:row>
      <xdr:rowOff>182879</xdr:rowOff>
    </xdr:from>
    <xdr:to>
      <xdr:col>7</xdr:col>
      <xdr:colOff>766899</xdr:colOff>
      <xdr:row>44</xdr:row>
      <xdr:rowOff>176892</xdr:rowOff>
    </xdr:to>
    <xdr:sp macro="" textlink="">
      <xdr:nvSpPr>
        <xdr:cNvPr id="3" name="Pfeil nach unten 2">
          <a:extLst>
            <a:ext uri="{FF2B5EF4-FFF2-40B4-BE49-F238E27FC236}">
              <a16:creationId xmlns:a16="http://schemas.microsoft.com/office/drawing/2014/main" id="{00000000-0008-0000-0000-000003000000}"/>
            </a:ext>
          </a:extLst>
        </xdr:cNvPr>
        <xdr:cNvSpPr/>
      </xdr:nvSpPr>
      <xdr:spPr>
        <a:xfrm>
          <a:off x="5301887" y="729233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13</xdr:col>
      <xdr:colOff>74567</xdr:colOff>
      <xdr:row>38</xdr:row>
      <xdr:rowOff>7619</xdr:rowOff>
    </xdr:from>
    <xdr:to>
      <xdr:col>13</xdr:col>
      <xdr:colOff>744039</xdr:colOff>
      <xdr:row>45</xdr:row>
      <xdr:rowOff>1632</xdr:rowOff>
    </xdr:to>
    <xdr:sp macro="" textlink="">
      <xdr:nvSpPr>
        <xdr:cNvPr id="11" name="Pfeil nach unten 10">
          <a:extLst>
            <a:ext uri="{FF2B5EF4-FFF2-40B4-BE49-F238E27FC236}">
              <a16:creationId xmlns:a16="http://schemas.microsoft.com/office/drawing/2014/main" id="{00000000-0008-0000-0000-00000B000000}"/>
            </a:ext>
          </a:extLst>
        </xdr:cNvPr>
        <xdr:cNvSpPr/>
      </xdr:nvSpPr>
      <xdr:spPr>
        <a:xfrm>
          <a:off x="10536827" y="729995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xdr:col>
      <xdr:colOff>128995</xdr:colOff>
      <xdr:row>54</xdr:row>
      <xdr:rowOff>176893</xdr:rowOff>
    </xdr:from>
    <xdr:to>
      <xdr:col>3</xdr:col>
      <xdr:colOff>745127</xdr:colOff>
      <xdr:row>61</xdr:row>
      <xdr:rowOff>163286</xdr:rowOff>
    </xdr:to>
    <xdr:sp macro="" textlink="">
      <xdr:nvSpPr>
        <xdr:cNvPr id="12" name="Pfeil nach unten 11">
          <a:extLst>
            <a:ext uri="{FF2B5EF4-FFF2-40B4-BE49-F238E27FC236}">
              <a16:creationId xmlns:a16="http://schemas.microsoft.com/office/drawing/2014/main" id="{00000000-0008-0000-0000-00000C000000}"/>
            </a:ext>
          </a:extLst>
        </xdr:cNvPr>
        <xdr:cNvSpPr/>
      </xdr:nvSpPr>
      <xdr:spPr>
        <a:xfrm>
          <a:off x="1828255" y="7286353"/>
          <a:ext cx="616132" cy="126655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97427</xdr:colOff>
      <xdr:row>54</xdr:row>
      <xdr:rowOff>182879</xdr:rowOff>
    </xdr:from>
    <xdr:to>
      <xdr:col>7</xdr:col>
      <xdr:colOff>766899</xdr:colOff>
      <xdr:row>61</xdr:row>
      <xdr:rowOff>176892</xdr:rowOff>
    </xdr:to>
    <xdr:sp macro="" textlink="">
      <xdr:nvSpPr>
        <xdr:cNvPr id="13" name="Pfeil nach unten 12">
          <a:extLst>
            <a:ext uri="{FF2B5EF4-FFF2-40B4-BE49-F238E27FC236}">
              <a16:creationId xmlns:a16="http://schemas.microsoft.com/office/drawing/2014/main" id="{00000000-0008-0000-0000-00000D000000}"/>
            </a:ext>
          </a:extLst>
        </xdr:cNvPr>
        <xdr:cNvSpPr/>
      </xdr:nvSpPr>
      <xdr:spPr>
        <a:xfrm>
          <a:off x="5301887" y="729233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13</xdr:col>
      <xdr:colOff>74567</xdr:colOff>
      <xdr:row>55</xdr:row>
      <xdr:rowOff>7619</xdr:rowOff>
    </xdr:from>
    <xdr:to>
      <xdr:col>13</xdr:col>
      <xdr:colOff>744039</xdr:colOff>
      <xdr:row>62</xdr:row>
      <xdr:rowOff>1632</xdr:rowOff>
    </xdr:to>
    <xdr:sp macro="" textlink="">
      <xdr:nvSpPr>
        <xdr:cNvPr id="14" name="Pfeil nach unten 13">
          <a:extLst>
            <a:ext uri="{FF2B5EF4-FFF2-40B4-BE49-F238E27FC236}">
              <a16:creationId xmlns:a16="http://schemas.microsoft.com/office/drawing/2014/main" id="{00000000-0008-0000-0000-00000E000000}"/>
            </a:ext>
          </a:extLst>
        </xdr:cNvPr>
        <xdr:cNvSpPr/>
      </xdr:nvSpPr>
      <xdr:spPr>
        <a:xfrm>
          <a:off x="10536827" y="729995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128995</xdr:colOff>
      <xdr:row>28</xdr:row>
      <xdr:rowOff>176893</xdr:rowOff>
    </xdr:from>
    <xdr:to>
      <xdr:col>2</xdr:col>
      <xdr:colOff>745127</xdr:colOff>
      <xdr:row>35</xdr:row>
      <xdr:rowOff>163286</xdr:rowOff>
    </xdr:to>
    <xdr:sp macro="" textlink="">
      <xdr:nvSpPr>
        <xdr:cNvPr id="8" name="Pfeil nach unten 7">
          <a:extLst>
            <a:ext uri="{FF2B5EF4-FFF2-40B4-BE49-F238E27FC236}">
              <a16:creationId xmlns:a16="http://schemas.microsoft.com/office/drawing/2014/main" id="{00000000-0008-0000-0100-000008000000}"/>
            </a:ext>
          </a:extLst>
        </xdr:cNvPr>
        <xdr:cNvSpPr/>
      </xdr:nvSpPr>
      <xdr:spPr>
        <a:xfrm>
          <a:off x="2003515" y="7286353"/>
          <a:ext cx="616132" cy="126655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97427</xdr:colOff>
      <xdr:row>28</xdr:row>
      <xdr:rowOff>182879</xdr:rowOff>
    </xdr:from>
    <xdr:to>
      <xdr:col>6</xdr:col>
      <xdr:colOff>766899</xdr:colOff>
      <xdr:row>35</xdr:row>
      <xdr:rowOff>176892</xdr:rowOff>
    </xdr:to>
    <xdr:sp macro="" textlink="">
      <xdr:nvSpPr>
        <xdr:cNvPr id="9" name="Pfeil nach unten 8">
          <a:extLst>
            <a:ext uri="{FF2B5EF4-FFF2-40B4-BE49-F238E27FC236}">
              <a16:creationId xmlns:a16="http://schemas.microsoft.com/office/drawing/2014/main" id="{00000000-0008-0000-0100-000009000000}"/>
            </a:ext>
          </a:extLst>
        </xdr:cNvPr>
        <xdr:cNvSpPr/>
      </xdr:nvSpPr>
      <xdr:spPr>
        <a:xfrm>
          <a:off x="5477147" y="729233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12</xdr:col>
      <xdr:colOff>74567</xdr:colOff>
      <xdr:row>29</xdr:row>
      <xdr:rowOff>7619</xdr:rowOff>
    </xdr:from>
    <xdr:to>
      <xdr:col>12</xdr:col>
      <xdr:colOff>744039</xdr:colOff>
      <xdr:row>36</xdr:row>
      <xdr:rowOff>1632</xdr:rowOff>
    </xdr:to>
    <xdr:sp macro="" textlink="">
      <xdr:nvSpPr>
        <xdr:cNvPr id="10" name="Pfeil nach unten 9">
          <a:extLst>
            <a:ext uri="{FF2B5EF4-FFF2-40B4-BE49-F238E27FC236}">
              <a16:creationId xmlns:a16="http://schemas.microsoft.com/office/drawing/2014/main" id="{00000000-0008-0000-0100-00000A000000}"/>
            </a:ext>
          </a:extLst>
        </xdr:cNvPr>
        <xdr:cNvSpPr/>
      </xdr:nvSpPr>
      <xdr:spPr>
        <a:xfrm>
          <a:off x="10712087" y="729995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xdr:col>
      <xdr:colOff>128995</xdr:colOff>
      <xdr:row>45</xdr:row>
      <xdr:rowOff>176893</xdr:rowOff>
    </xdr:from>
    <xdr:to>
      <xdr:col>2</xdr:col>
      <xdr:colOff>745127</xdr:colOff>
      <xdr:row>52</xdr:row>
      <xdr:rowOff>163286</xdr:rowOff>
    </xdr:to>
    <xdr:sp macro="" textlink="">
      <xdr:nvSpPr>
        <xdr:cNvPr id="11" name="Pfeil nach unten 10">
          <a:extLst>
            <a:ext uri="{FF2B5EF4-FFF2-40B4-BE49-F238E27FC236}">
              <a16:creationId xmlns:a16="http://schemas.microsoft.com/office/drawing/2014/main" id="{00000000-0008-0000-0100-00000B000000}"/>
            </a:ext>
          </a:extLst>
        </xdr:cNvPr>
        <xdr:cNvSpPr/>
      </xdr:nvSpPr>
      <xdr:spPr>
        <a:xfrm>
          <a:off x="2003515" y="10395313"/>
          <a:ext cx="616132" cy="126655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97427</xdr:colOff>
      <xdr:row>45</xdr:row>
      <xdr:rowOff>182879</xdr:rowOff>
    </xdr:from>
    <xdr:to>
      <xdr:col>6</xdr:col>
      <xdr:colOff>766899</xdr:colOff>
      <xdr:row>52</xdr:row>
      <xdr:rowOff>176892</xdr:rowOff>
    </xdr:to>
    <xdr:sp macro="" textlink="">
      <xdr:nvSpPr>
        <xdr:cNvPr id="12" name="Pfeil nach unten 11">
          <a:extLst>
            <a:ext uri="{FF2B5EF4-FFF2-40B4-BE49-F238E27FC236}">
              <a16:creationId xmlns:a16="http://schemas.microsoft.com/office/drawing/2014/main" id="{00000000-0008-0000-0100-00000C000000}"/>
            </a:ext>
          </a:extLst>
        </xdr:cNvPr>
        <xdr:cNvSpPr/>
      </xdr:nvSpPr>
      <xdr:spPr>
        <a:xfrm>
          <a:off x="5477147" y="1040129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12</xdr:col>
      <xdr:colOff>74567</xdr:colOff>
      <xdr:row>46</xdr:row>
      <xdr:rowOff>7619</xdr:rowOff>
    </xdr:from>
    <xdr:to>
      <xdr:col>12</xdr:col>
      <xdr:colOff>744039</xdr:colOff>
      <xdr:row>53</xdr:row>
      <xdr:rowOff>1632</xdr:rowOff>
    </xdr:to>
    <xdr:sp macro="" textlink="">
      <xdr:nvSpPr>
        <xdr:cNvPr id="13" name="Pfeil nach unten 12">
          <a:extLst>
            <a:ext uri="{FF2B5EF4-FFF2-40B4-BE49-F238E27FC236}">
              <a16:creationId xmlns:a16="http://schemas.microsoft.com/office/drawing/2014/main" id="{00000000-0008-0000-0100-00000D000000}"/>
            </a:ext>
          </a:extLst>
        </xdr:cNvPr>
        <xdr:cNvSpPr/>
      </xdr:nvSpPr>
      <xdr:spPr>
        <a:xfrm>
          <a:off x="10712087" y="10408919"/>
          <a:ext cx="669472" cy="1274173"/>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B-HAUPTPC\Backup_extHD\Daten\Documents\JTS_Tools\Eigene%20Tools\Auslastungsermittlung%20&#196;rzte\&#196;D%20Positionsbezogene%20Auslastung%20(leer)v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b-pc\azb-d\Users\Christine%20Fischer\Documents\Auftr&#228;ge\Agaplesion%20Ingelheim\0.%20Kundendaten\HKI_MDKM_2015020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b-pc\azb-d\Users\Christine%20Fischer\Documents\AZB-Synchronisation\Tools\Planungstools%20-%20Personalbemessung\Besetzungsbedarf%20-%20Personalbedarf%20-%20verf&#252;gbar.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RV1\Alle$\Controlling\Berichtswesen\New%20BERICHTSWESEN%20!!!\090811_Entwicklung%20Leistungsbw\neu\09.10.05%20Verlegungen%20DKH-intern%202009-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zb-pc\azb-d\Controlling\Berichtswesen\Verlegungen%20intern\11.07.05%20Verlegungen%20DKH-intern%202011-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slastungen"/>
      <sheetName val="1. Stationsarbeit"/>
      <sheetName val="2. Operationen"/>
      <sheetName val="3. Ambulanzen"/>
      <sheetName val="4. Funktionsleistungen"/>
      <sheetName val="5. Sonstiges"/>
      <sheetName val="1.1 Fallwertfaktor"/>
      <sheetName val="Konfig"/>
    </sheetNames>
    <sheetDataSet>
      <sheetData sheetId="0">
        <row r="13">
          <cell r="E13" t="str">
            <v>Musterkrankenhaus Musterstadt</v>
          </cell>
        </row>
      </sheetData>
      <sheetData sheetId="1" refreshError="1"/>
      <sheetData sheetId="2"/>
      <sheetData sheetId="3" refreshError="1"/>
      <sheetData sheetId="4" refreshError="1"/>
      <sheetData sheetId="5" refreshError="1"/>
      <sheetData sheetId="6" refreshError="1"/>
      <sheetData sheetId="7">
        <row r="3">
          <cell r="B3">
            <v>1</v>
          </cell>
        </row>
        <row r="4">
          <cell r="B4">
            <v>0.95</v>
          </cell>
        </row>
        <row r="5">
          <cell r="B5">
            <v>0.9</v>
          </cell>
        </row>
        <row r="6">
          <cell r="B6">
            <v>0.85</v>
          </cell>
        </row>
        <row r="7">
          <cell r="B7">
            <v>0.8</v>
          </cell>
        </row>
        <row r="8">
          <cell r="B8">
            <v>0.75</v>
          </cell>
        </row>
        <row r="9">
          <cell r="B9">
            <v>0.7</v>
          </cell>
        </row>
        <row r="10">
          <cell r="B10">
            <v>0.65</v>
          </cell>
        </row>
        <row r="11">
          <cell r="B11">
            <v>0.6</v>
          </cell>
        </row>
        <row r="12">
          <cell r="B12">
            <v>0.55000000000000004</v>
          </cell>
        </row>
        <row r="13">
          <cell r="B13">
            <v>0.5</v>
          </cell>
        </row>
        <row r="14">
          <cell r="B14">
            <v>0.45</v>
          </cell>
        </row>
        <row r="15">
          <cell r="B15">
            <v>0.4</v>
          </cell>
        </row>
        <row r="16">
          <cell r="B16">
            <v>0.35</v>
          </cell>
        </row>
        <row r="17">
          <cell r="B17">
            <v>0.3</v>
          </cell>
        </row>
        <row r="18">
          <cell r="B18">
            <v>0.25</v>
          </cell>
        </row>
        <row r="19">
          <cell r="B19">
            <v>0.2</v>
          </cell>
        </row>
        <row r="20">
          <cell r="B20">
            <v>0.15</v>
          </cell>
        </row>
        <row r="21">
          <cell r="B21">
            <v>0.1</v>
          </cell>
        </row>
        <row r="22">
          <cell r="B22">
            <v>0.05</v>
          </cell>
        </row>
        <row r="23">
          <cell r="B2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fn-Entl.-Abt."/>
      <sheetName val="Pivot CM"/>
      <sheetName val="Pivot FZ"/>
      <sheetName val="Aufenthalt"/>
      <sheetName val="E1plusListe"/>
      <sheetName val="Merge"/>
      <sheetName val="Kürzel"/>
    </sheetNames>
    <sheetDataSet>
      <sheetData sheetId="0" refreshError="1"/>
      <sheetData sheetId="1" refreshError="1"/>
      <sheetData sheetId="2" refreshError="1">
        <row r="3">
          <cell r="A3" t="str">
            <v>Summe von zählen</v>
          </cell>
          <cell r="B3" t="str">
            <v>Verl. nach</v>
          </cell>
        </row>
        <row r="4">
          <cell r="A4" t="str">
            <v>Verl. von</v>
          </cell>
          <cell r="B4" t="str">
            <v>FACH</v>
          </cell>
          <cell r="C4" t="str">
            <v>FAMED</v>
          </cell>
          <cell r="D4" t="str">
            <v>FAPL</v>
          </cell>
          <cell r="E4" t="str">
            <v>FBDIA</v>
          </cell>
          <cell r="F4" t="str">
            <v>FBGER</v>
          </cell>
          <cell r="G4" t="str">
            <v>FEGYN</v>
          </cell>
          <cell r="H4" t="str">
            <v>FEHD</v>
          </cell>
          <cell r="I4" t="str">
            <v>FEMED</v>
          </cell>
          <cell r="J4" t="str">
            <v>FEWOE</v>
          </cell>
          <cell r="K4" t="str">
            <v>Gesamtergebnis</v>
          </cell>
        </row>
        <row r="5">
          <cell r="A5" t="str">
            <v>FACH</v>
          </cell>
          <cell r="C5">
            <v>13</v>
          </cell>
          <cell r="D5">
            <v>2</v>
          </cell>
          <cell r="E5">
            <v>2</v>
          </cell>
          <cell r="F5">
            <v>26</v>
          </cell>
          <cell r="K5">
            <v>43</v>
          </cell>
        </row>
        <row r="6">
          <cell r="A6" t="str">
            <v>FAMED</v>
          </cell>
          <cell r="B6">
            <v>74</v>
          </cell>
          <cell r="D6">
            <v>5</v>
          </cell>
          <cell r="E6">
            <v>11</v>
          </cell>
          <cell r="F6">
            <v>115</v>
          </cell>
          <cell r="G6">
            <v>4</v>
          </cell>
          <cell r="I6">
            <v>19</v>
          </cell>
          <cell r="K6">
            <v>228</v>
          </cell>
        </row>
        <row r="7">
          <cell r="A7" t="str">
            <v>FAPL</v>
          </cell>
          <cell r="B7">
            <v>1</v>
          </cell>
          <cell r="C7">
            <v>1</v>
          </cell>
          <cell r="F7">
            <v>4</v>
          </cell>
          <cell r="K7">
            <v>6</v>
          </cell>
        </row>
        <row r="8">
          <cell r="A8" t="str">
            <v>FBDIA</v>
          </cell>
          <cell r="B8">
            <v>1</v>
          </cell>
          <cell r="C8">
            <v>1</v>
          </cell>
          <cell r="D8">
            <v>1</v>
          </cell>
          <cell r="F8">
            <v>21</v>
          </cell>
          <cell r="K8">
            <v>24</v>
          </cell>
        </row>
        <row r="9">
          <cell r="A9" t="str">
            <v>FBGER</v>
          </cell>
          <cell r="B9">
            <v>1</v>
          </cell>
          <cell r="C9">
            <v>6</v>
          </cell>
          <cell r="E9">
            <v>1</v>
          </cell>
          <cell r="K9">
            <v>8</v>
          </cell>
        </row>
        <row r="10">
          <cell r="A10" t="str">
            <v>FEGYN</v>
          </cell>
          <cell r="C10">
            <v>1</v>
          </cell>
          <cell r="D10">
            <v>2</v>
          </cell>
          <cell r="F10">
            <v>5</v>
          </cell>
          <cell r="I10">
            <v>5</v>
          </cell>
          <cell r="J10">
            <v>1</v>
          </cell>
          <cell r="K10">
            <v>14</v>
          </cell>
        </row>
        <row r="11">
          <cell r="A11" t="str">
            <v>FEHD</v>
          </cell>
          <cell r="F11">
            <v>1</v>
          </cell>
          <cell r="I11">
            <v>4</v>
          </cell>
          <cell r="J11">
            <v>1</v>
          </cell>
          <cell r="K11">
            <v>6</v>
          </cell>
        </row>
        <row r="12">
          <cell r="A12" t="str">
            <v>FEMED</v>
          </cell>
          <cell r="B12">
            <v>15</v>
          </cell>
          <cell r="C12">
            <v>7</v>
          </cell>
          <cell r="E12">
            <v>1</v>
          </cell>
          <cell r="F12">
            <v>41</v>
          </cell>
          <cell r="G12">
            <v>3</v>
          </cell>
          <cell r="H12">
            <v>1</v>
          </cell>
          <cell r="K12">
            <v>68</v>
          </cell>
        </row>
        <row r="13">
          <cell r="A13" t="str">
            <v>FEWOE</v>
          </cell>
          <cell r="B13">
            <v>1</v>
          </cell>
          <cell r="G13">
            <v>6</v>
          </cell>
          <cell r="K13">
            <v>7</v>
          </cell>
        </row>
        <row r="14">
          <cell r="A14" t="str">
            <v>Gesamtergebnis</v>
          </cell>
          <cell r="B14">
            <v>93</v>
          </cell>
          <cell r="C14">
            <v>29</v>
          </cell>
          <cell r="D14">
            <v>10</v>
          </cell>
          <cell r="E14">
            <v>15</v>
          </cell>
          <cell r="F14">
            <v>213</v>
          </cell>
          <cell r="G14">
            <v>13</v>
          </cell>
          <cell r="H14">
            <v>1</v>
          </cell>
          <cell r="I14">
            <v>28</v>
          </cell>
          <cell r="J14">
            <v>2</v>
          </cell>
          <cell r="K14">
            <v>404</v>
          </cell>
        </row>
        <row r="22">
          <cell r="A22" t="str">
            <v>Spalte</v>
          </cell>
          <cell r="B22">
            <v>2</v>
          </cell>
          <cell r="C22">
            <v>3</v>
          </cell>
          <cell r="D22">
            <v>4</v>
          </cell>
          <cell r="E22">
            <v>5</v>
          </cell>
          <cell r="F22">
            <v>6</v>
          </cell>
          <cell r="G22">
            <v>7</v>
          </cell>
          <cell r="H22">
            <v>8</v>
          </cell>
          <cell r="I22">
            <v>9</v>
          </cell>
          <cell r="J22">
            <v>10</v>
          </cell>
          <cell r="K22">
            <v>11</v>
          </cell>
          <cell r="L22">
            <v>12</v>
          </cell>
          <cell r="M22">
            <v>13</v>
          </cell>
          <cell r="N22">
            <v>14</v>
          </cell>
          <cell r="O22">
            <v>15</v>
          </cell>
        </row>
        <row r="23">
          <cell r="A23">
            <v>19</v>
          </cell>
        </row>
        <row r="24">
          <cell r="A24" t="str">
            <v>Zeile</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FDF9B-6925-4FF9-8065-53BCD0268D74}">
  <sheetPr>
    <tabColor theme="0"/>
    <pageSetUpPr fitToPage="1"/>
  </sheetPr>
  <dimension ref="A1:C11"/>
  <sheetViews>
    <sheetView tabSelected="1" zoomScale="85" zoomScaleNormal="85" workbookViewId="0">
      <selection activeCell="B8" sqref="B8"/>
    </sheetView>
  </sheetViews>
  <sheetFormatPr baseColWidth="10" defaultColWidth="0" defaultRowHeight="12.75" customHeight="1" zeroHeight="1"/>
  <cols>
    <col min="1" max="1" width="2.6640625" style="188" customWidth="1"/>
    <col min="2" max="2" width="74.44140625" style="188" customWidth="1"/>
    <col min="3" max="3" width="10.33203125" style="188" customWidth="1"/>
    <col min="4" max="16384" width="10.33203125" style="188" hidden="1"/>
  </cols>
  <sheetData>
    <row r="1" spans="2:2" ht="13.2"/>
    <row r="2" spans="2:2" ht="13.2"/>
    <row r="3" spans="2:2" ht="13.2"/>
    <row r="4" spans="2:2" ht="13.2">
      <c r="B4" s="198"/>
    </row>
    <row r="5" spans="2:2" ht="22.65" customHeight="1"/>
    <row r="6" spans="2:2" ht="29.7" customHeight="1">
      <c r="B6" s="189" t="s">
        <v>130</v>
      </c>
    </row>
    <row r="7" spans="2:2" ht="13.2"/>
    <row r="8" spans="2:2" ht="55.2">
      <c r="B8" s="190" t="s">
        <v>131</v>
      </c>
    </row>
    <row r="9" spans="2:2" ht="16.5" customHeight="1"/>
    <row r="10" spans="2:2" ht="106.5" customHeight="1">
      <c r="B10" s="191" t="s">
        <v>132</v>
      </c>
    </row>
    <row r="11" spans="2:2" ht="41.7"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64"/>
  <sheetViews>
    <sheetView showGridLines="0" zoomScaleNormal="100" workbookViewId="0">
      <selection activeCell="E10" sqref="E10"/>
    </sheetView>
  </sheetViews>
  <sheetFormatPr baseColWidth="10" defaultColWidth="11.44140625" defaultRowHeight="14.4"/>
  <cols>
    <col min="1" max="1" width="1.6640625" style="2" customWidth="1"/>
    <col min="2" max="13" width="12.6640625" style="2" customWidth="1"/>
    <col min="14" max="14" width="12.5546875" style="169" customWidth="1"/>
    <col min="15" max="16" width="11.44140625" style="2"/>
    <col min="17" max="17" width="1.6640625" style="2" customWidth="1"/>
    <col min="18" max="16384" width="11.44140625" style="2"/>
  </cols>
  <sheetData>
    <row r="1" spans="2:15" ht="18">
      <c r="B1" s="1" t="s">
        <v>0</v>
      </c>
    </row>
    <row r="2" spans="2:15" ht="15" thickBot="1"/>
    <row r="3" spans="2:15" ht="15" thickBot="1">
      <c r="B3" s="109" t="s">
        <v>111</v>
      </c>
      <c r="C3" s="156" t="s">
        <v>90</v>
      </c>
    </row>
    <row r="4" spans="2:15" ht="15" thickBot="1"/>
    <row r="5" spans="2:15" ht="15" thickBot="1">
      <c r="E5" s="3" t="s">
        <v>1</v>
      </c>
      <c r="F5" s="4" t="s">
        <v>2</v>
      </c>
      <c r="G5" s="4" t="s">
        <v>3</v>
      </c>
      <c r="H5" s="4" t="s">
        <v>4</v>
      </c>
      <c r="I5" s="4" t="s">
        <v>5</v>
      </c>
      <c r="J5" s="4" t="s">
        <v>6</v>
      </c>
      <c r="K5" s="4" t="s">
        <v>7</v>
      </c>
      <c r="L5" s="127" t="s">
        <v>8</v>
      </c>
      <c r="M5" s="5" t="s">
        <v>9</v>
      </c>
      <c r="N5" s="6" t="s">
        <v>10</v>
      </c>
      <c r="O5" s="7"/>
    </row>
    <row r="6" spans="2:15" ht="15" thickBot="1">
      <c r="D6" s="193" t="str">
        <f>"Anzahl "&amp;RIGHT(Feiertage!$C$2,4)</f>
        <v>Anzahl 2026</v>
      </c>
      <c r="E6" s="8">
        <f>VLOOKUP($C$3,Feiertage!$B$4:$K$23,2)</f>
        <v>50</v>
      </c>
      <c r="F6" s="9">
        <f>VLOOKUP($C$3,Feiertage!$B$4:$K$23,3)</f>
        <v>51</v>
      </c>
      <c r="G6" s="9">
        <f>VLOOKUP($C$3,Feiertage!$B$4:$K$23,4)</f>
        <v>52</v>
      </c>
      <c r="H6" s="9">
        <f>VLOOKUP($C$3,Feiertage!$B$4:$K$23,5)</f>
        <v>48</v>
      </c>
      <c r="I6" s="9">
        <f>VLOOKUP($C$3,Feiertage!$B$4:$K$23,6)</f>
        <v>49</v>
      </c>
      <c r="J6" s="9">
        <f>VLOOKUP($C$3,Feiertage!$B$4:$K$23,7)</f>
        <v>50</v>
      </c>
      <c r="K6" s="9">
        <f>VLOOKUP($C$3,Feiertage!$B$4:$K$23,8)</f>
        <v>51</v>
      </c>
      <c r="L6" s="9">
        <f>VLOOKUP($C$3,Feiertage!$B$4:$K$23,9)</f>
        <v>2</v>
      </c>
      <c r="M6" s="10">
        <f>VLOOKUP($C$3,Feiertage!$B$4:$K$23,10)</f>
        <v>12</v>
      </c>
      <c r="N6" s="168">
        <f>SUM(E6:M6)</f>
        <v>365</v>
      </c>
      <c r="O6" s="7"/>
    </row>
    <row r="7" spans="2:15" ht="5.0999999999999996" customHeight="1" thickBot="1">
      <c r="E7" s="58"/>
      <c r="F7" s="58"/>
      <c r="G7" s="58"/>
      <c r="H7" s="58"/>
      <c r="I7" s="58"/>
      <c r="J7" s="58"/>
      <c r="K7" s="58"/>
    </row>
    <row r="8" spans="2:15" ht="15" thickBot="1">
      <c r="D8" s="11" t="s">
        <v>23</v>
      </c>
      <c r="E8" s="12">
        <f>VLOOKUP($C$3,Feiertage!$B$27:$I$46,2)</f>
        <v>2</v>
      </c>
      <c r="F8" s="13">
        <f>VLOOKUP($C$3,Feiertage!$B$27:$I$46,3)</f>
        <v>1</v>
      </c>
      <c r="G8" s="13">
        <f>VLOOKUP($C$3,Feiertage!$B$27:$I$46,4)</f>
        <v>0</v>
      </c>
      <c r="H8" s="13">
        <f>VLOOKUP($C$3,Feiertage!$B$27:$I$46,5)</f>
        <v>3</v>
      </c>
      <c r="I8" s="13">
        <f>VLOOKUP($C$3,Feiertage!$B$27:$I$46,6)</f>
        <v>3</v>
      </c>
      <c r="J8" s="13">
        <f>VLOOKUP($C$3,Feiertage!$B$27:$I$46,7)</f>
        <v>2</v>
      </c>
      <c r="K8" s="14">
        <f>VLOOKUP($C$3,Feiertage!$B$27:$I$46,8)</f>
        <v>1</v>
      </c>
      <c r="L8" s="15"/>
      <c r="M8" s="15"/>
      <c r="N8" s="170"/>
      <c r="O8" s="7"/>
    </row>
    <row r="9" spans="2:15" ht="5.0999999999999996" customHeight="1" thickBot="1"/>
    <row r="10" spans="2:15" ht="15" thickBot="1">
      <c r="D10" s="11" t="s">
        <v>16</v>
      </c>
      <c r="E10" s="12">
        <f>Feiertage!C50</f>
        <v>0</v>
      </c>
      <c r="F10" s="13">
        <f>Feiertage!D50</f>
        <v>0</v>
      </c>
      <c r="G10" s="13">
        <f>Feiertage!E50</f>
        <v>0</v>
      </c>
      <c r="H10" s="13">
        <f>Feiertage!F50</f>
        <v>2</v>
      </c>
      <c r="I10" s="13">
        <f>Feiertage!G50</f>
        <v>0</v>
      </c>
      <c r="J10" s="13">
        <f>Feiertage!H50</f>
        <v>0</v>
      </c>
      <c r="K10" s="14">
        <f>Feiertage!I50</f>
        <v>0</v>
      </c>
      <c r="L10" s="15"/>
      <c r="M10" s="15"/>
      <c r="N10" s="170"/>
      <c r="O10" s="7"/>
    </row>
    <row r="11" spans="2:15" ht="15" thickBot="1">
      <c r="E11" s="15"/>
      <c r="F11" s="15"/>
      <c r="G11" s="15"/>
      <c r="H11" s="15"/>
      <c r="I11" s="15"/>
      <c r="J11" s="15"/>
      <c r="K11" s="15"/>
      <c r="L11" s="15"/>
      <c r="M11" s="15"/>
      <c r="N11" s="171"/>
      <c r="O11" s="7"/>
    </row>
    <row r="12" spans="2:15" ht="29.4" thickBot="1">
      <c r="B12" s="16" t="s">
        <v>112</v>
      </c>
      <c r="C12" s="17" t="s">
        <v>11</v>
      </c>
      <c r="D12" s="158" t="s">
        <v>118</v>
      </c>
      <c r="E12" s="18" t="s">
        <v>12</v>
      </c>
      <c r="F12" s="19"/>
      <c r="G12" s="19"/>
      <c r="H12" s="19"/>
      <c r="I12" s="19"/>
      <c r="J12" s="19"/>
      <c r="K12" s="19"/>
      <c r="L12" s="19"/>
      <c r="M12" s="20"/>
      <c r="N12" s="167" t="s">
        <v>123</v>
      </c>
      <c r="O12" s="7"/>
    </row>
    <row r="13" spans="2:15">
      <c r="B13" s="112"/>
      <c r="C13" s="113"/>
      <c r="D13" s="114"/>
      <c r="E13" s="115"/>
      <c r="F13" s="115"/>
      <c r="G13" s="115"/>
      <c r="H13" s="115"/>
      <c r="I13" s="115"/>
      <c r="J13" s="115"/>
      <c r="K13" s="115"/>
      <c r="L13" s="115"/>
      <c r="M13" s="116"/>
      <c r="N13" s="172">
        <f>D13*($E$6*E13+$F$6*F13+$G$6*G13+$H$6*H13+$I$6*I13+$J$6*J13+$K$6*K13+$L$6*L13+$M$6*M13)</f>
        <v>0</v>
      </c>
      <c r="O13" s="7"/>
    </row>
    <row r="14" spans="2:15">
      <c r="B14" s="117"/>
      <c r="C14" s="118"/>
      <c r="D14" s="119"/>
      <c r="E14" s="120"/>
      <c r="F14" s="120"/>
      <c r="G14" s="120"/>
      <c r="H14" s="120"/>
      <c r="I14" s="120"/>
      <c r="J14" s="120"/>
      <c r="K14" s="120"/>
      <c r="L14" s="120"/>
      <c r="M14" s="121"/>
      <c r="N14" s="173">
        <f>D14*($E$6*E14+$F$6*F14+$G$6*G14+$H$6*H14+$I$6*I14+$J$6*J14+$K$6*K14+$L$6*L14+$M$6*M14)</f>
        <v>0</v>
      </c>
      <c r="O14" s="7"/>
    </row>
    <row r="15" spans="2:15" ht="15" thickBot="1">
      <c r="B15" s="122"/>
      <c r="C15" s="123"/>
      <c r="D15" s="124"/>
      <c r="E15" s="125"/>
      <c r="F15" s="125"/>
      <c r="G15" s="125"/>
      <c r="H15" s="125"/>
      <c r="I15" s="125"/>
      <c r="J15" s="125"/>
      <c r="K15" s="125"/>
      <c r="L15" s="125"/>
      <c r="M15" s="126"/>
      <c r="N15" s="174">
        <f>D15*($E$6*E15+$F$6*F15+$G$6*G15+$H$6*H15+$I$6*I15+$J$6*J15+$K$6*K15+$L$6*L15+$M$6*M15)</f>
        <v>0</v>
      </c>
      <c r="O15" s="7"/>
    </row>
    <row r="16" spans="2:15" ht="15" thickBot="1">
      <c r="M16" s="21" t="s">
        <v>13</v>
      </c>
      <c r="N16" s="175">
        <f>SUM(N13:N15)</f>
        <v>0</v>
      </c>
      <c r="O16" s="7"/>
    </row>
    <row r="17" spans="3:16" ht="15" thickBot="1">
      <c r="D17" s="199" t="s">
        <v>129</v>
      </c>
      <c r="E17" s="22">
        <f>SUM(E6:I6,E8:I8,E10:I10)</f>
        <v>261</v>
      </c>
      <c r="F17" s="23" t="s">
        <v>56</v>
      </c>
      <c r="G17" s="24"/>
      <c r="H17" s="25"/>
      <c r="I17" s="15"/>
      <c r="J17" s="15"/>
      <c r="K17" s="15"/>
      <c r="L17" s="15"/>
      <c r="M17" s="15"/>
      <c r="N17" s="170"/>
      <c r="O17" s="7"/>
    </row>
    <row r="18" spans="3:16" ht="15" thickBot="1">
      <c r="D18" s="200"/>
      <c r="E18" s="110"/>
      <c r="F18" s="57" t="s">
        <v>63</v>
      </c>
      <c r="G18" s="27"/>
      <c r="H18" s="28"/>
      <c r="I18" s="15"/>
      <c r="J18" s="15"/>
      <c r="K18" s="15"/>
      <c r="L18" s="29" t="s">
        <v>14</v>
      </c>
      <c r="M18" s="30"/>
      <c r="N18" s="176">
        <f>E24*E25</f>
        <v>0</v>
      </c>
      <c r="O18" s="31" t="s">
        <v>15</v>
      </c>
    </row>
    <row r="19" spans="3:16" ht="15" thickBot="1">
      <c r="D19" s="200"/>
      <c r="E19" s="110"/>
      <c r="F19" s="57" t="s">
        <v>64</v>
      </c>
      <c r="G19" s="32"/>
      <c r="H19" s="28"/>
      <c r="I19" s="15"/>
      <c r="J19" s="15"/>
      <c r="K19" s="15"/>
      <c r="L19" s="15"/>
      <c r="M19" s="15"/>
      <c r="N19" s="171"/>
      <c r="O19" s="7"/>
    </row>
    <row r="20" spans="3:16" ht="15" thickBot="1">
      <c r="D20" s="200"/>
      <c r="E20" s="110"/>
      <c r="F20" s="26" t="s">
        <v>17</v>
      </c>
      <c r="G20" s="27"/>
      <c r="H20" s="33"/>
      <c r="I20" s="15"/>
      <c r="L20" s="34" t="s">
        <v>18</v>
      </c>
      <c r="M20" s="35"/>
      <c r="N20" s="177">
        <f>IFERROR(N16/N18,0)</f>
        <v>0</v>
      </c>
      <c r="O20" s="36" t="s">
        <v>124</v>
      </c>
    </row>
    <row r="21" spans="3:16" ht="15" thickBot="1">
      <c r="D21" s="200"/>
      <c r="E21" s="110"/>
      <c r="F21" s="57" t="s">
        <v>128</v>
      </c>
      <c r="G21" s="27"/>
      <c r="H21" s="33"/>
    </row>
    <row r="22" spans="3:16" ht="15" thickBot="1">
      <c r="D22" s="200"/>
      <c r="E22" s="110"/>
      <c r="F22" s="57" t="s">
        <v>57</v>
      </c>
      <c r="G22" s="27"/>
      <c r="H22" s="33"/>
      <c r="L22" s="34" t="s">
        <v>19</v>
      </c>
      <c r="M22" s="35"/>
      <c r="N22" s="178">
        <f>N20*(E24/E17)</f>
        <v>0</v>
      </c>
      <c r="O22" s="36" t="s">
        <v>124</v>
      </c>
    </row>
    <row r="23" spans="3:16" ht="15" thickBot="1">
      <c r="D23" s="200"/>
      <c r="E23" s="111"/>
      <c r="F23" s="57" t="s">
        <v>58</v>
      </c>
      <c r="G23" s="27"/>
      <c r="H23" s="33"/>
    </row>
    <row r="24" spans="3:16" ht="15" thickBot="1">
      <c r="D24" s="200"/>
      <c r="E24" s="37">
        <f>E17-SUM(E18:E23)</f>
        <v>261</v>
      </c>
      <c r="F24" s="38" t="s">
        <v>20</v>
      </c>
      <c r="G24" s="39"/>
      <c r="H24" s="40"/>
      <c r="J24" s="202" t="s">
        <v>59</v>
      </c>
      <c r="K24" s="203"/>
      <c r="L24" s="203"/>
      <c r="M24" s="204"/>
      <c r="N24" s="179">
        <f>N20*(SUM(E18:E22)/E17)</f>
        <v>0</v>
      </c>
      <c r="O24" s="162" t="s">
        <v>124</v>
      </c>
    </row>
    <row r="25" spans="3:16" ht="15" thickBot="1">
      <c r="D25" s="200"/>
      <c r="E25" s="157"/>
      <c r="F25" s="38" t="s">
        <v>21</v>
      </c>
      <c r="G25" s="39"/>
      <c r="H25" s="40"/>
      <c r="J25" s="58"/>
      <c r="K25" s="58"/>
      <c r="L25" s="58"/>
      <c r="M25" s="58"/>
      <c r="N25" s="180"/>
      <c r="O25" s="163"/>
    </row>
    <row r="26" spans="3:16" ht="15" thickBot="1">
      <c r="D26" s="201"/>
      <c r="E26" s="64">
        <f>E24*E25</f>
        <v>0</v>
      </c>
      <c r="F26" s="38" t="s">
        <v>22</v>
      </c>
      <c r="G26" s="39"/>
      <c r="H26" s="40"/>
      <c r="J26" s="202" t="s">
        <v>60</v>
      </c>
      <c r="K26" s="203"/>
      <c r="L26" s="203"/>
      <c r="M26" s="204"/>
      <c r="N26" s="179">
        <f>N20*(E23/E17)</f>
        <v>0</v>
      </c>
      <c r="O26" s="162" t="s">
        <v>124</v>
      </c>
    </row>
    <row r="27" spans="3:16" ht="15" thickBot="1"/>
    <row r="28" spans="3:16">
      <c r="E28" s="160">
        <f>E24/E17</f>
        <v>1</v>
      </c>
      <c r="F28" s="205" t="s">
        <v>119</v>
      </c>
      <c r="G28" s="206"/>
      <c r="H28" s="207"/>
    </row>
    <row r="29" spans="3:16" ht="15" thickBot="1">
      <c r="E29" s="161">
        <f>1-E28</f>
        <v>0</v>
      </c>
      <c r="F29" s="208" t="s">
        <v>120</v>
      </c>
      <c r="G29" s="209"/>
      <c r="H29" s="210"/>
    </row>
    <row r="32" spans="3:16">
      <c r="C32" s="73" t="s">
        <v>24</v>
      </c>
      <c r="D32" s="146"/>
      <c r="E32" s="146"/>
      <c r="F32" s="146"/>
      <c r="G32" s="146"/>
      <c r="H32" s="146"/>
      <c r="I32" s="146"/>
      <c r="J32" s="146"/>
      <c r="K32" s="146"/>
      <c r="L32" s="146"/>
      <c r="M32" s="146"/>
      <c r="N32" s="181"/>
      <c r="O32" s="146"/>
      <c r="P32" s="146"/>
    </row>
    <row r="33" spans="3:16">
      <c r="C33" s="147"/>
      <c r="D33" s="148"/>
      <c r="E33" s="148"/>
      <c r="F33" s="148"/>
      <c r="G33" s="148"/>
      <c r="H33" s="148"/>
      <c r="I33" s="148"/>
      <c r="J33" s="148"/>
      <c r="K33" s="148"/>
      <c r="L33" s="148"/>
      <c r="M33" s="148"/>
      <c r="N33" s="182"/>
      <c r="O33" s="148"/>
      <c r="P33" s="149"/>
    </row>
    <row r="34" spans="3:16">
      <c r="C34" s="94"/>
      <c r="D34" s="143"/>
      <c r="E34" s="73" t="s">
        <v>113</v>
      </c>
      <c r="F34" s="72"/>
      <c r="G34" s="72"/>
      <c r="H34" s="143"/>
      <c r="I34" s="73" t="s">
        <v>114</v>
      </c>
      <c r="J34" s="72"/>
      <c r="K34" s="72"/>
      <c r="L34" s="72"/>
      <c r="M34" s="72"/>
      <c r="N34" s="183">
        <f>D34*H34</f>
        <v>0</v>
      </c>
      <c r="O34" s="73" t="s">
        <v>25</v>
      </c>
      <c r="P34" s="95"/>
    </row>
    <row r="35" spans="3:16">
      <c r="C35" s="94"/>
      <c r="D35" s="72"/>
      <c r="E35" s="72"/>
      <c r="F35" s="72"/>
      <c r="G35" s="150" t="s">
        <v>26</v>
      </c>
      <c r="H35" s="72"/>
      <c r="I35" s="72"/>
      <c r="J35" s="72"/>
      <c r="K35" s="72"/>
      <c r="L35" s="151" t="s">
        <v>27</v>
      </c>
      <c r="M35" s="72"/>
      <c r="N35" s="91"/>
      <c r="O35" s="72"/>
      <c r="P35" s="95"/>
    </row>
    <row r="36" spans="3:16">
      <c r="C36" s="94"/>
      <c r="D36" s="143"/>
      <c r="E36" s="73" t="s">
        <v>28</v>
      </c>
      <c r="F36" s="72"/>
      <c r="G36" s="72"/>
      <c r="H36" s="143"/>
      <c r="I36" s="73" t="s">
        <v>29</v>
      </c>
      <c r="J36" s="72"/>
      <c r="K36" s="72"/>
      <c r="L36" s="72"/>
      <c r="M36" s="72"/>
      <c r="N36" s="93">
        <f>D36*H36</f>
        <v>0</v>
      </c>
      <c r="O36" s="73" t="s">
        <v>30</v>
      </c>
      <c r="P36" s="95"/>
    </row>
    <row r="37" spans="3:16">
      <c r="C37" s="152"/>
      <c r="D37" s="153"/>
      <c r="E37" s="153"/>
      <c r="F37" s="153"/>
      <c r="G37" s="153"/>
      <c r="H37" s="153"/>
      <c r="I37" s="153"/>
      <c r="J37" s="153"/>
      <c r="K37" s="153"/>
      <c r="L37" s="153"/>
      <c r="M37" s="153"/>
      <c r="N37" s="184"/>
      <c r="O37" s="153"/>
      <c r="P37" s="154"/>
    </row>
    <row r="38" spans="3:16">
      <c r="C38" s="72"/>
      <c r="D38" s="72"/>
      <c r="E38" s="72"/>
      <c r="F38" s="72"/>
      <c r="G38" s="72"/>
      <c r="H38" s="72"/>
      <c r="I38" s="72"/>
      <c r="J38" s="72"/>
      <c r="K38" s="72"/>
      <c r="L38" s="72"/>
      <c r="M38" s="72"/>
      <c r="N38" s="91"/>
      <c r="O38" s="72"/>
      <c r="P38" s="72"/>
    </row>
    <row r="39" spans="3:16">
      <c r="C39" s="72"/>
      <c r="D39" s="72"/>
      <c r="E39" s="72"/>
      <c r="F39" s="72"/>
      <c r="G39" s="72"/>
      <c r="H39" s="72"/>
      <c r="I39" s="72"/>
      <c r="J39" s="72"/>
      <c r="K39" s="72"/>
      <c r="L39" s="72"/>
      <c r="M39" s="72"/>
      <c r="N39" s="91"/>
      <c r="O39" s="72"/>
      <c r="P39" s="72"/>
    </row>
    <row r="40" spans="3:16">
      <c r="C40" s="72"/>
      <c r="D40" s="72"/>
      <c r="E40" s="72"/>
      <c r="F40" s="72"/>
      <c r="G40" s="72"/>
      <c r="H40" s="72"/>
      <c r="I40" s="72"/>
      <c r="J40" s="72"/>
      <c r="K40" s="72"/>
      <c r="L40" s="72"/>
      <c r="M40" s="72"/>
      <c r="N40" s="91"/>
      <c r="O40" s="72"/>
      <c r="P40" s="72"/>
    </row>
    <row r="41" spans="3:16">
      <c r="C41" s="72"/>
      <c r="D41" s="72"/>
      <c r="E41" s="72"/>
      <c r="F41" s="72"/>
      <c r="G41" s="72"/>
      <c r="H41" s="72"/>
      <c r="I41" s="72"/>
      <c r="J41" s="72"/>
      <c r="K41" s="72"/>
      <c r="L41" s="72"/>
      <c r="M41" s="72"/>
      <c r="N41" s="91"/>
      <c r="O41" s="72"/>
      <c r="P41" s="72"/>
    </row>
    <row r="42" spans="3:16">
      <c r="C42" s="72"/>
      <c r="D42" s="72"/>
      <c r="E42" s="72"/>
      <c r="F42" s="72"/>
      <c r="G42" s="72"/>
      <c r="H42" s="72"/>
      <c r="I42" s="72"/>
      <c r="J42" s="72"/>
      <c r="K42" s="72"/>
      <c r="L42" s="72"/>
      <c r="M42" s="72"/>
      <c r="N42" s="91"/>
      <c r="O42" s="72"/>
      <c r="P42" s="72"/>
    </row>
    <row r="43" spans="3:16">
      <c r="C43" s="72"/>
      <c r="D43" s="72"/>
      <c r="E43" s="72"/>
      <c r="F43" s="72"/>
      <c r="G43" s="72"/>
      <c r="H43" s="72"/>
      <c r="I43" s="72"/>
      <c r="J43" s="72"/>
      <c r="K43" s="72"/>
      <c r="L43" s="72"/>
      <c r="M43" s="72"/>
      <c r="N43" s="91"/>
      <c r="O43" s="72"/>
      <c r="P43" s="72"/>
    </row>
    <row r="44" spans="3:16">
      <c r="C44" s="72"/>
      <c r="D44" s="72"/>
      <c r="E44" s="72"/>
      <c r="F44" s="72"/>
      <c r="G44" s="72"/>
      <c r="H44" s="72"/>
      <c r="I44" s="72"/>
      <c r="J44" s="72"/>
      <c r="K44" s="72"/>
      <c r="L44" s="72"/>
      <c r="M44" s="72"/>
      <c r="N44" s="91"/>
      <c r="O44" s="72"/>
      <c r="P44" s="72"/>
    </row>
    <row r="45" spans="3:16">
      <c r="C45" s="72"/>
      <c r="D45" s="72"/>
      <c r="E45" s="72"/>
      <c r="F45" s="72"/>
      <c r="G45" s="72"/>
      <c r="H45" s="72"/>
      <c r="I45" s="72"/>
      <c r="J45" s="72"/>
      <c r="K45" s="72"/>
      <c r="L45" s="72"/>
      <c r="M45" s="72"/>
      <c r="N45" s="91"/>
      <c r="O45" s="72"/>
      <c r="P45" s="72"/>
    </row>
    <row r="46" spans="3:16">
      <c r="C46" s="72"/>
      <c r="D46" s="72"/>
      <c r="E46" s="72"/>
      <c r="F46" s="72"/>
      <c r="G46" s="72"/>
      <c r="H46" s="72"/>
      <c r="I46" s="72"/>
      <c r="J46" s="72"/>
      <c r="K46" s="72"/>
      <c r="L46" s="72"/>
      <c r="M46" s="72"/>
      <c r="N46" s="91"/>
      <c r="O46" s="72"/>
      <c r="P46" s="72"/>
    </row>
    <row r="47" spans="3:16">
      <c r="C47" s="72"/>
      <c r="D47" s="144"/>
      <c r="E47" s="155" t="s">
        <v>115</v>
      </c>
      <c r="F47" s="72"/>
      <c r="G47" s="72"/>
      <c r="H47" s="144"/>
      <c r="I47" s="155" t="s">
        <v>116</v>
      </c>
      <c r="J47" s="72"/>
      <c r="K47" s="72"/>
      <c r="L47" s="72"/>
      <c r="M47" s="72"/>
      <c r="N47" s="144"/>
      <c r="O47" s="155" t="s">
        <v>117</v>
      </c>
      <c r="P47" s="72"/>
    </row>
    <row r="48" spans="3:16">
      <c r="C48" s="72"/>
      <c r="D48" s="72"/>
      <c r="E48" s="72"/>
      <c r="F48" s="72"/>
      <c r="G48" s="72"/>
      <c r="H48" s="72"/>
      <c r="I48" s="72"/>
      <c r="J48" s="72"/>
      <c r="K48" s="72"/>
      <c r="L48" s="72"/>
      <c r="M48" s="72"/>
      <c r="N48" s="91"/>
      <c r="O48" s="72"/>
      <c r="P48" s="72"/>
    </row>
    <row r="49" spans="3:16">
      <c r="C49" s="73" t="s">
        <v>31</v>
      </c>
      <c r="D49" s="72"/>
      <c r="E49" s="72"/>
      <c r="F49" s="72"/>
      <c r="G49" s="72"/>
      <c r="H49" s="72"/>
      <c r="I49" s="72"/>
      <c r="J49" s="72"/>
      <c r="K49" s="72"/>
      <c r="L49" s="72"/>
      <c r="M49" s="72"/>
      <c r="N49" s="91"/>
      <c r="O49" s="72"/>
      <c r="P49" s="72"/>
    </row>
    <row r="50" spans="3:16">
      <c r="C50" s="147"/>
      <c r="D50" s="148"/>
      <c r="E50" s="148"/>
      <c r="F50" s="148"/>
      <c r="G50" s="148"/>
      <c r="H50" s="148"/>
      <c r="I50" s="148"/>
      <c r="J50" s="148"/>
      <c r="K50" s="148"/>
      <c r="L50" s="148"/>
      <c r="M50" s="148"/>
      <c r="N50" s="182"/>
      <c r="O50" s="148"/>
      <c r="P50" s="149"/>
    </row>
    <row r="51" spans="3:16">
      <c r="C51" s="94"/>
      <c r="D51" s="143"/>
      <c r="E51" s="73" t="s">
        <v>113</v>
      </c>
      <c r="F51" s="72"/>
      <c r="G51" s="72"/>
      <c r="H51" s="143"/>
      <c r="I51" s="73" t="s">
        <v>114</v>
      </c>
      <c r="J51" s="72"/>
      <c r="K51" s="72"/>
      <c r="L51" s="72"/>
      <c r="M51" s="72"/>
      <c r="N51" s="185">
        <f>D51*H51</f>
        <v>0</v>
      </c>
      <c r="O51" s="73" t="s">
        <v>25</v>
      </c>
      <c r="P51" s="95"/>
    </row>
    <row r="52" spans="3:16">
      <c r="C52" s="94"/>
      <c r="D52" s="72"/>
      <c r="E52" s="72"/>
      <c r="F52" s="72"/>
      <c r="G52" s="150" t="s">
        <v>26</v>
      </c>
      <c r="H52" s="72"/>
      <c r="I52" s="72"/>
      <c r="J52" s="72"/>
      <c r="K52" s="72"/>
      <c r="L52" s="151" t="s">
        <v>27</v>
      </c>
      <c r="M52" s="72"/>
      <c r="N52" s="91"/>
      <c r="O52" s="72"/>
      <c r="P52" s="95"/>
    </row>
    <row r="53" spans="3:16">
      <c r="C53" s="94"/>
      <c r="D53" s="143"/>
      <c r="E53" s="73" t="s">
        <v>28</v>
      </c>
      <c r="F53" s="72"/>
      <c r="G53" s="72"/>
      <c r="H53" s="143"/>
      <c r="I53" s="73" t="s">
        <v>29</v>
      </c>
      <c r="J53" s="72"/>
      <c r="K53" s="72"/>
      <c r="L53" s="72"/>
      <c r="M53" s="72"/>
      <c r="N53" s="93">
        <f>D53*H53</f>
        <v>0</v>
      </c>
      <c r="O53" s="73" t="s">
        <v>30</v>
      </c>
      <c r="P53" s="95"/>
    </row>
    <row r="54" spans="3:16">
      <c r="C54" s="152"/>
      <c r="D54" s="153"/>
      <c r="E54" s="153"/>
      <c r="F54" s="153"/>
      <c r="G54" s="153"/>
      <c r="H54" s="153"/>
      <c r="I54" s="153"/>
      <c r="J54" s="153"/>
      <c r="K54" s="153"/>
      <c r="L54" s="153"/>
      <c r="M54" s="153"/>
      <c r="N54" s="184"/>
      <c r="O54" s="153"/>
      <c r="P54" s="154"/>
    </row>
    <row r="56" spans="3:16">
      <c r="C56" s="72"/>
      <c r="D56" s="72"/>
      <c r="E56" s="72"/>
      <c r="F56" s="72"/>
      <c r="G56" s="72"/>
      <c r="H56" s="72"/>
      <c r="I56" s="72"/>
      <c r="J56" s="72"/>
      <c r="K56" s="72"/>
      <c r="L56" s="72"/>
      <c r="M56" s="72"/>
      <c r="N56" s="91"/>
      <c r="O56" s="72"/>
      <c r="P56" s="72"/>
    </row>
    <row r="57" spans="3:16">
      <c r="C57" s="72"/>
      <c r="D57" s="72"/>
      <c r="E57" s="72"/>
      <c r="F57" s="72"/>
      <c r="G57" s="72"/>
      <c r="H57" s="72"/>
      <c r="I57" s="72"/>
      <c r="J57" s="72"/>
      <c r="K57" s="72"/>
      <c r="L57" s="72"/>
      <c r="M57" s="72"/>
      <c r="N57" s="91"/>
      <c r="O57" s="72"/>
      <c r="P57" s="72"/>
    </row>
    <row r="58" spans="3:16">
      <c r="C58" s="72"/>
      <c r="D58" s="72"/>
      <c r="E58" s="72"/>
      <c r="F58" s="72"/>
      <c r="G58" s="72"/>
      <c r="H58" s="72"/>
      <c r="I58" s="72"/>
      <c r="J58" s="72"/>
      <c r="K58" s="72"/>
      <c r="L58" s="72"/>
      <c r="M58" s="72"/>
      <c r="N58" s="91"/>
      <c r="O58" s="72"/>
      <c r="P58" s="72"/>
    </row>
    <row r="59" spans="3:16">
      <c r="C59" s="72"/>
      <c r="D59" s="72"/>
      <c r="E59" s="72"/>
      <c r="F59" s="72"/>
      <c r="G59" s="72"/>
      <c r="H59" s="72"/>
      <c r="I59" s="72"/>
      <c r="J59" s="72"/>
      <c r="K59" s="72"/>
      <c r="L59" s="72"/>
      <c r="M59" s="72"/>
      <c r="N59" s="91"/>
      <c r="O59" s="72"/>
      <c r="P59" s="72"/>
    </row>
    <row r="60" spans="3:16">
      <c r="C60" s="72"/>
      <c r="D60" s="72"/>
      <c r="E60" s="72"/>
      <c r="F60" s="72"/>
      <c r="G60" s="72"/>
      <c r="H60" s="72"/>
      <c r="I60" s="72"/>
      <c r="J60" s="72"/>
      <c r="K60" s="72"/>
      <c r="L60" s="72"/>
      <c r="M60" s="72"/>
      <c r="N60" s="91"/>
      <c r="O60" s="72"/>
      <c r="P60" s="72"/>
    </row>
    <row r="61" spans="3:16">
      <c r="C61" s="72"/>
      <c r="D61" s="72"/>
      <c r="E61" s="72"/>
      <c r="F61" s="72"/>
      <c r="G61" s="72"/>
      <c r="H61" s="72"/>
      <c r="I61" s="72"/>
      <c r="J61" s="72"/>
      <c r="K61" s="72"/>
      <c r="L61" s="72"/>
      <c r="M61" s="72"/>
      <c r="N61" s="91"/>
      <c r="O61" s="72"/>
      <c r="P61" s="72"/>
    </row>
    <row r="62" spans="3:16">
      <c r="C62" s="72"/>
      <c r="D62" s="72"/>
      <c r="E62" s="72"/>
      <c r="F62" s="72"/>
      <c r="G62" s="72"/>
      <c r="H62" s="72"/>
      <c r="I62" s="72"/>
      <c r="J62" s="72"/>
      <c r="K62" s="72"/>
      <c r="L62" s="72"/>
      <c r="M62" s="72"/>
      <c r="N62" s="91"/>
      <c r="O62" s="72"/>
      <c r="P62" s="72"/>
    </row>
    <row r="63" spans="3:16">
      <c r="C63" s="72"/>
      <c r="D63" s="72"/>
      <c r="E63" s="72"/>
      <c r="F63" s="72"/>
      <c r="G63" s="72"/>
      <c r="H63" s="72"/>
      <c r="I63" s="72"/>
      <c r="J63" s="72"/>
      <c r="K63" s="72"/>
      <c r="L63" s="72"/>
      <c r="M63" s="72"/>
      <c r="N63" s="91"/>
      <c r="O63" s="72"/>
      <c r="P63" s="72"/>
    </row>
    <row r="64" spans="3:16">
      <c r="C64" s="72"/>
      <c r="D64" s="144"/>
      <c r="E64" s="155" t="s">
        <v>115</v>
      </c>
      <c r="F64" s="72"/>
      <c r="G64" s="72"/>
      <c r="H64" s="144"/>
      <c r="I64" s="155" t="s">
        <v>116</v>
      </c>
      <c r="J64" s="72"/>
      <c r="K64" s="72"/>
      <c r="L64" s="72"/>
      <c r="M64" s="72"/>
      <c r="N64" s="144"/>
      <c r="O64" s="155" t="s">
        <v>117</v>
      </c>
      <c r="P64" s="72"/>
    </row>
  </sheetData>
  <mergeCells count="5">
    <mergeCell ref="D17:D26"/>
    <mergeCell ref="J24:M24"/>
    <mergeCell ref="J26:M26"/>
    <mergeCell ref="F28:H28"/>
    <mergeCell ref="F29:H29"/>
  </mergeCell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Feiertage!$B$4:$B$23</xm:f>
          </x14:formula1>
          <xm:sqref>C3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58"/>
  <sheetViews>
    <sheetView showGridLines="0" zoomScale="70" zoomScaleNormal="70" workbookViewId="0">
      <selection activeCell="H20" sqref="H20"/>
    </sheetView>
  </sheetViews>
  <sheetFormatPr baseColWidth="10" defaultColWidth="11.44140625" defaultRowHeight="14.4"/>
  <cols>
    <col min="1" max="1" width="1.6640625" style="41" customWidth="1"/>
    <col min="2" max="11" width="12.6640625" style="41" customWidth="1"/>
    <col min="12" max="12" width="1.6640625" style="41" customWidth="1"/>
    <col min="13" max="13" width="12" style="186" bestFit="1" customWidth="1"/>
    <col min="14" max="14" width="12.6640625" style="41" customWidth="1"/>
    <col min="15" max="15" width="11.44140625" style="41"/>
    <col min="16" max="16" width="1.6640625" style="41" customWidth="1"/>
    <col min="17" max="19" width="11.44140625" style="41"/>
    <col min="20" max="20" width="1.6640625" style="41" customWidth="1"/>
    <col min="21" max="16384" width="11.44140625" style="41"/>
  </cols>
  <sheetData>
    <row r="1" spans="2:13" ht="18">
      <c r="B1" s="56" t="s">
        <v>37</v>
      </c>
      <c r="C1" s="56"/>
    </row>
    <row r="2" spans="2:13" ht="15" thickBot="1"/>
    <row r="3" spans="2:13" s="2" customFormat="1" ht="29.4" thickBot="1">
      <c r="B3" s="109" t="s">
        <v>111</v>
      </c>
      <c r="C3" s="156" t="s">
        <v>93</v>
      </c>
      <c r="M3" s="169"/>
    </row>
    <row r="4" spans="2:13" ht="15" thickBot="1"/>
    <row r="5" spans="2:13" ht="15" thickBot="1">
      <c r="E5" s="55" t="s">
        <v>1</v>
      </c>
      <c r="F5" s="54" t="s">
        <v>2</v>
      </c>
      <c r="G5" s="54" t="s">
        <v>3</v>
      </c>
      <c r="H5" s="54" t="s">
        <v>4</v>
      </c>
      <c r="I5" s="54" t="s">
        <v>5</v>
      </c>
      <c r="J5" s="54" t="s">
        <v>6</v>
      </c>
      <c r="K5" s="53" t="s">
        <v>7</v>
      </c>
    </row>
    <row r="6" spans="2:13" ht="5.0999999999999996" customHeight="1" thickBot="1">
      <c r="E6" s="46"/>
      <c r="F6" s="46"/>
      <c r="G6" s="46"/>
      <c r="H6" s="46"/>
      <c r="I6" s="46"/>
      <c r="J6" s="46"/>
      <c r="K6" s="46"/>
    </row>
    <row r="7" spans="2:13" ht="29.4" thickBot="1">
      <c r="B7" s="52" t="s">
        <v>112</v>
      </c>
      <c r="C7" s="17" t="s">
        <v>11</v>
      </c>
      <c r="D7" s="159" t="s">
        <v>118</v>
      </c>
      <c r="E7" s="18" t="s">
        <v>12</v>
      </c>
      <c r="F7" s="51"/>
      <c r="G7" s="51"/>
      <c r="H7" s="51"/>
      <c r="I7" s="51"/>
      <c r="J7" s="51"/>
      <c r="K7" s="50"/>
      <c r="M7" s="44" t="s">
        <v>123</v>
      </c>
    </row>
    <row r="8" spans="2:13">
      <c r="B8" s="138" t="s">
        <v>36</v>
      </c>
      <c r="C8" s="164"/>
      <c r="D8" s="131"/>
      <c r="E8" s="187"/>
      <c r="F8" s="132"/>
      <c r="G8" s="132"/>
      <c r="H8" s="132"/>
      <c r="I8" s="132"/>
      <c r="J8" s="132"/>
      <c r="K8" s="133"/>
      <c r="M8" s="49" t="str">
        <f>IF(D8="","",SUM(E8:K8)*D8)</f>
        <v/>
      </c>
    </row>
    <row r="9" spans="2:13">
      <c r="B9" s="139" t="s">
        <v>35</v>
      </c>
      <c r="C9" s="165"/>
      <c r="D9" s="128"/>
      <c r="E9" s="129"/>
      <c r="F9" s="129"/>
      <c r="G9" s="129"/>
      <c r="H9" s="129"/>
      <c r="I9" s="129"/>
      <c r="J9" s="129"/>
      <c r="K9" s="134"/>
      <c r="M9" s="48" t="str">
        <f>IF(D9="","",SUM(E9:K9)*D9)</f>
        <v/>
      </c>
    </row>
    <row r="10" spans="2:13" ht="15" thickBot="1">
      <c r="B10" s="140" t="s">
        <v>34</v>
      </c>
      <c r="C10" s="166"/>
      <c r="D10" s="136"/>
      <c r="E10" s="135"/>
      <c r="F10" s="135"/>
      <c r="G10" s="135"/>
      <c r="H10" s="135"/>
      <c r="I10" s="135"/>
      <c r="J10" s="135"/>
      <c r="K10" s="137"/>
      <c r="M10" s="47" t="str">
        <f>IF(D10="","",SUM(E10:K10)*D10)</f>
        <v/>
      </c>
    </row>
    <row r="11" spans="2:13" ht="5.0999999999999996" customHeight="1" thickBot="1">
      <c r="E11" s="46"/>
      <c r="F11" s="46"/>
      <c r="G11" s="46"/>
      <c r="H11" s="46"/>
      <c r="I11" s="46"/>
      <c r="J11" s="46"/>
      <c r="K11" s="46"/>
    </row>
    <row r="12" spans="2:13" s="42" customFormat="1" ht="29.4" thickBot="1">
      <c r="K12" s="44" t="s">
        <v>33</v>
      </c>
      <c r="M12" s="65">
        <f>SUM(M8:M10)</f>
        <v>0</v>
      </c>
    </row>
    <row r="13" spans="2:13" s="42" customFormat="1" ht="5.0999999999999996" customHeight="1" thickBot="1">
      <c r="E13" s="43"/>
      <c r="F13" s="43"/>
      <c r="G13" s="43"/>
      <c r="H13" s="43"/>
      <c r="I13" s="43"/>
      <c r="J13" s="43"/>
      <c r="K13" s="43"/>
      <c r="M13" s="66"/>
    </row>
    <row r="14" spans="2:13" s="42" customFormat="1" ht="43.8" thickBot="1">
      <c r="B14" s="211" t="s">
        <v>122</v>
      </c>
      <c r="C14" s="212"/>
      <c r="D14" s="212"/>
      <c r="E14" s="212"/>
      <c r="F14" s="212"/>
      <c r="G14" s="212"/>
      <c r="H14" s="212"/>
      <c r="I14" s="213"/>
      <c r="K14" s="44" t="s">
        <v>32</v>
      </c>
      <c r="M14" s="130"/>
    </row>
    <row r="15" spans="2:13" s="42" customFormat="1" ht="5.0999999999999996" customHeight="1" thickBot="1">
      <c r="E15" s="66"/>
      <c r="J15" s="43"/>
      <c r="K15" s="43"/>
      <c r="M15" s="66"/>
    </row>
    <row r="16" spans="2:13" s="42" customFormat="1" ht="43.8" thickBot="1">
      <c r="B16" s="68" t="s">
        <v>17</v>
      </c>
      <c r="C16" s="68" t="s">
        <v>127</v>
      </c>
      <c r="D16" s="68" t="s">
        <v>57</v>
      </c>
      <c r="E16" s="68" t="s">
        <v>61</v>
      </c>
      <c r="F16" s="68" t="s">
        <v>62</v>
      </c>
      <c r="I16" s="68" t="s">
        <v>56</v>
      </c>
      <c r="K16" s="44" t="s">
        <v>125</v>
      </c>
      <c r="M16" s="67" t="str">
        <f>IF(M14="","",M12/M14)</f>
        <v/>
      </c>
    </row>
    <row r="17" spans="2:15" s="42" customFormat="1" ht="5.0999999999999996" customHeight="1" thickBot="1">
      <c r="J17" s="43"/>
      <c r="K17" s="43"/>
      <c r="M17" s="66"/>
    </row>
    <row r="18" spans="2:15" s="42" customFormat="1" ht="43.8" thickBot="1">
      <c r="B18" s="141"/>
      <c r="C18" s="141"/>
      <c r="D18" s="142"/>
      <c r="E18" s="142"/>
      <c r="F18" s="142"/>
      <c r="I18" s="69">
        <f>VLOOKUP($C$3,Feiertage!$B$4:$N$23,13)</f>
        <v>250</v>
      </c>
      <c r="K18" s="44" t="s">
        <v>121</v>
      </c>
      <c r="M18" s="45">
        <f>SUM(B18:F18)/I18</f>
        <v>0</v>
      </c>
    </row>
    <row r="19" spans="2:15" s="42" customFormat="1" ht="5.0999999999999996" customHeight="1" thickBot="1">
      <c r="E19" s="43"/>
      <c r="F19" s="43"/>
      <c r="G19" s="43"/>
      <c r="H19" s="43"/>
      <c r="I19" s="43"/>
      <c r="J19" s="43"/>
      <c r="K19" s="43"/>
      <c r="M19" s="66"/>
    </row>
    <row r="20" spans="2:15" s="42" customFormat="1" ht="58.2" thickBot="1">
      <c r="K20" s="44" t="s">
        <v>126</v>
      </c>
      <c r="M20" s="70" t="str">
        <f>IFERROR(IF(M18="","",M16/(1-M18)),"")</f>
        <v/>
      </c>
    </row>
    <row r="21" spans="2:15" s="2" customFormat="1">
      <c r="M21" s="169"/>
    </row>
    <row r="22" spans="2:15" s="2" customFormat="1">
      <c r="M22" s="169"/>
    </row>
    <row r="23" spans="2:15" s="2" customFormat="1">
      <c r="B23" s="73" t="s">
        <v>24</v>
      </c>
      <c r="C23" s="146"/>
      <c r="D23" s="146"/>
      <c r="E23" s="146"/>
      <c r="F23" s="146"/>
      <c r="G23" s="146"/>
      <c r="H23" s="146"/>
      <c r="I23" s="146"/>
      <c r="J23" s="146"/>
      <c r="K23" s="146"/>
      <c r="L23" s="146"/>
      <c r="M23" s="181"/>
      <c r="N23" s="146"/>
      <c r="O23" s="146"/>
    </row>
    <row r="24" spans="2:15" s="2" customFormat="1">
      <c r="B24" s="147"/>
      <c r="C24" s="148"/>
      <c r="D24" s="148"/>
      <c r="E24" s="148"/>
      <c r="F24" s="148"/>
      <c r="G24" s="148"/>
      <c r="H24" s="148"/>
      <c r="I24" s="148"/>
      <c r="J24" s="148"/>
      <c r="K24" s="148"/>
      <c r="L24" s="148"/>
      <c r="M24" s="182"/>
      <c r="N24" s="148"/>
      <c r="O24" s="149"/>
    </row>
    <row r="25" spans="2:15" s="2" customFormat="1">
      <c r="B25" s="94"/>
      <c r="C25" s="143"/>
      <c r="D25" s="73" t="s">
        <v>113</v>
      </c>
      <c r="E25" s="72"/>
      <c r="F25" s="72"/>
      <c r="G25" s="143"/>
      <c r="H25" s="73" t="s">
        <v>114</v>
      </c>
      <c r="I25" s="72"/>
      <c r="J25" s="72"/>
      <c r="K25" s="72"/>
      <c r="L25" s="72"/>
      <c r="M25" s="183">
        <f>C25*G25</f>
        <v>0</v>
      </c>
      <c r="N25" s="73" t="s">
        <v>25</v>
      </c>
      <c r="O25" s="95"/>
    </row>
    <row r="26" spans="2:15" s="2" customFormat="1">
      <c r="B26" s="94"/>
      <c r="C26" s="72"/>
      <c r="D26" s="72"/>
      <c r="E26" s="72"/>
      <c r="F26" s="150" t="s">
        <v>26</v>
      </c>
      <c r="G26" s="72"/>
      <c r="H26" s="72"/>
      <c r="I26" s="72"/>
      <c r="J26" s="72"/>
      <c r="K26" s="151" t="s">
        <v>27</v>
      </c>
      <c r="L26" s="72"/>
      <c r="M26" s="91"/>
      <c r="N26" s="72"/>
      <c r="O26" s="95"/>
    </row>
    <row r="27" spans="2:15" s="2" customFormat="1">
      <c r="B27" s="94"/>
      <c r="C27" s="143"/>
      <c r="D27" s="73" t="s">
        <v>28</v>
      </c>
      <c r="E27" s="72"/>
      <c r="F27" s="72"/>
      <c r="G27" s="143"/>
      <c r="H27" s="73" t="s">
        <v>29</v>
      </c>
      <c r="I27" s="72"/>
      <c r="J27" s="72"/>
      <c r="K27" s="72"/>
      <c r="L27" s="72"/>
      <c r="M27" s="93">
        <f>C27*G27</f>
        <v>0</v>
      </c>
      <c r="N27" s="73" t="s">
        <v>30</v>
      </c>
      <c r="O27" s="95"/>
    </row>
    <row r="28" spans="2:15" s="2" customFormat="1">
      <c r="B28" s="152"/>
      <c r="C28" s="153"/>
      <c r="D28" s="153"/>
      <c r="E28" s="153"/>
      <c r="F28" s="153"/>
      <c r="G28" s="153"/>
      <c r="H28" s="153"/>
      <c r="I28" s="153"/>
      <c r="J28" s="153"/>
      <c r="K28" s="153"/>
      <c r="L28" s="153"/>
      <c r="M28" s="184"/>
      <c r="N28" s="153"/>
      <c r="O28" s="154"/>
    </row>
    <row r="29" spans="2:15" s="2" customFormat="1">
      <c r="B29" s="72"/>
      <c r="C29" s="72"/>
      <c r="D29" s="72"/>
      <c r="E29" s="72"/>
      <c r="F29" s="72"/>
      <c r="G29" s="72"/>
      <c r="H29" s="72"/>
      <c r="I29" s="72"/>
      <c r="J29" s="72"/>
      <c r="K29" s="72"/>
      <c r="L29" s="72"/>
      <c r="M29" s="91"/>
      <c r="N29" s="72"/>
      <c r="O29" s="72"/>
    </row>
    <row r="30" spans="2:15" s="2" customFormat="1">
      <c r="B30" s="72"/>
      <c r="C30" s="72"/>
      <c r="D30" s="72"/>
      <c r="E30" s="72"/>
      <c r="F30" s="72"/>
      <c r="G30" s="72"/>
      <c r="H30" s="72"/>
      <c r="I30" s="72"/>
      <c r="J30" s="72"/>
      <c r="K30" s="72"/>
      <c r="L30" s="72"/>
      <c r="M30" s="91"/>
      <c r="N30" s="72"/>
      <c r="O30" s="72"/>
    </row>
    <row r="31" spans="2:15" s="2" customFormat="1">
      <c r="B31" s="72"/>
      <c r="C31" s="72"/>
      <c r="D31" s="72"/>
      <c r="E31" s="72"/>
      <c r="F31" s="72"/>
      <c r="G31" s="72"/>
      <c r="H31" s="72"/>
      <c r="I31" s="72"/>
      <c r="J31" s="72"/>
      <c r="K31" s="72"/>
      <c r="L31" s="72"/>
      <c r="M31" s="91"/>
      <c r="N31" s="72"/>
      <c r="O31" s="72"/>
    </row>
    <row r="32" spans="2:15" s="2" customFormat="1">
      <c r="B32" s="72"/>
      <c r="C32" s="72"/>
      <c r="D32" s="72"/>
      <c r="E32" s="72"/>
      <c r="F32" s="72"/>
      <c r="G32" s="72"/>
      <c r="H32" s="72"/>
      <c r="I32" s="72"/>
      <c r="J32" s="72"/>
      <c r="K32" s="72"/>
      <c r="L32" s="72"/>
      <c r="M32" s="91"/>
      <c r="N32" s="72"/>
      <c r="O32" s="72"/>
    </row>
    <row r="33" spans="2:15" s="2" customFormat="1">
      <c r="B33" s="72"/>
      <c r="C33" s="72"/>
      <c r="D33" s="72"/>
      <c r="E33" s="72"/>
      <c r="F33" s="72"/>
      <c r="G33" s="72"/>
      <c r="H33" s="72"/>
      <c r="I33" s="72"/>
      <c r="J33" s="72"/>
      <c r="K33" s="72"/>
      <c r="L33" s="72"/>
      <c r="M33" s="91"/>
      <c r="N33" s="72"/>
      <c r="O33" s="72"/>
    </row>
    <row r="34" spans="2:15" s="2" customFormat="1">
      <c r="B34" s="72"/>
      <c r="C34" s="72"/>
      <c r="D34" s="72"/>
      <c r="E34" s="72"/>
      <c r="F34" s="72"/>
      <c r="G34" s="72"/>
      <c r="H34" s="72"/>
      <c r="I34" s="72"/>
      <c r="J34" s="72"/>
      <c r="K34" s="72"/>
      <c r="L34" s="72"/>
      <c r="M34" s="91"/>
      <c r="N34" s="72"/>
      <c r="O34" s="72"/>
    </row>
    <row r="35" spans="2:15" s="2" customFormat="1">
      <c r="B35" s="72"/>
      <c r="C35" s="72"/>
      <c r="D35" s="72"/>
      <c r="E35" s="72"/>
      <c r="F35" s="72"/>
      <c r="G35" s="72"/>
      <c r="H35" s="72"/>
      <c r="I35" s="72"/>
      <c r="J35" s="72"/>
      <c r="K35" s="72"/>
      <c r="L35" s="72"/>
      <c r="M35" s="91"/>
      <c r="N35" s="72"/>
      <c r="O35" s="72"/>
    </row>
    <row r="36" spans="2:15" s="2" customFormat="1">
      <c r="B36" s="72"/>
      <c r="C36" s="72"/>
      <c r="D36" s="72"/>
      <c r="E36" s="72"/>
      <c r="F36" s="72"/>
      <c r="G36" s="72"/>
      <c r="H36" s="72"/>
      <c r="I36" s="72"/>
      <c r="J36" s="72"/>
      <c r="K36" s="72"/>
      <c r="L36" s="72"/>
      <c r="M36" s="91"/>
      <c r="N36" s="72"/>
      <c r="O36" s="72"/>
    </row>
    <row r="37" spans="2:15" s="2" customFormat="1">
      <c r="B37" s="72"/>
      <c r="C37" s="72"/>
      <c r="D37" s="72"/>
      <c r="E37" s="72"/>
      <c r="F37" s="72"/>
      <c r="G37" s="72"/>
      <c r="H37" s="72"/>
      <c r="I37" s="72"/>
      <c r="J37" s="72"/>
      <c r="K37" s="72"/>
      <c r="L37" s="72"/>
      <c r="M37" s="91"/>
      <c r="N37" s="72"/>
      <c r="O37" s="72"/>
    </row>
    <row r="38" spans="2:15" s="2" customFormat="1">
      <c r="B38" s="72"/>
      <c r="C38" s="144"/>
      <c r="D38" s="155" t="s">
        <v>115</v>
      </c>
      <c r="E38" s="72"/>
      <c r="F38" s="72"/>
      <c r="G38" s="144"/>
      <c r="H38" s="155" t="s">
        <v>116</v>
      </c>
      <c r="I38" s="72"/>
      <c r="J38" s="72"/>
      <c r="K38" s="72"/>
      <c r="L38" s="72"/>
      <c r="M38" s="144"/>
      <c r="N38" s="155" t="s">
        <v>117</v>
      </c>
      <c r="O38" s="72"/>
    </row>
    <row r="39" spans="2:15" s="2" customFormat="1">
      <c r="B39" s="72"/>
      <c r="C39" s="72"/>
      <c r="D39" s="72"/>
      <c r="E39" s="72"/>
      <c r="F39" s="72"/>
      <c r="G39" s="72"/>
      <c r="H39" s="72"/>
      <c r="I39" s="72"/>
      <c r="J39" s="72"/>
      <c r="K39" s="72"/>
      <c r="L39" s="72"/>
      <c r="M39" s="91"/>
      <c r="N39" s="72"/>
      <c r="O39" s="72"/>
    </row>
    <row r="40" spans="2:15" s="2" customFormat="1">
      <c r="B40" s="73" t="s">
        <v>31</v>
      </c>
      <c r="C40" s="72"/>
      <c r="D40" s="72"/>
      <c r="E40" s="72"/>
      <c r="F40" s="72"/>
      <c r="G40" s="72"/>
      <c r="H40" s="72"/>
      <c r="I40" s="72"/>
      <c r="J40" s="72"/>
      <c r="K40" s="72"/>
      <c r="L40" s="72"/>
      <c r="M40" s="91"/>
      <c r="N40" s="72"/>
      <c r="O40" s="72"/>
    </row>
    <row r="41" spans="2:15" s="2" customFormat="1">
      <c r="B41" s="147"/>
      <c r="C41" s="148"/>
      <c r="D41" s="148"/>
      <c r="E41" s="148"/>
      <c r="F41" s="148"/>
      <c r="G41" s="148"/>
      <c r="H41" s="148"/>
      <c r="I41" s="148"/>
      <c r="J41" s="148"/>
      <c r="K41" s="148"/>
      <c r="L41" s="148"/>
      <c r="M41" s="182"/>
      <c r="N41" s="148"/>
      <c r="O41" s="149"/>
    </row>
    <row r="42" spans="2:15" s="2" customFormat="1">
      <c r="B42" s="94"/>
      <c r="C42" s="143"/>
      <c r="D42" s="73" t="s">
        <v>113</v>
      </c>
      <c r="E42" s="72"/>
      <c r="F42" s="72"/>
      <c r="G42" s="143"/>
      <c r="H42" s="73" t="s">
        <v>114</v>
      </c>
      <c r="I42" s="72"/>
      <c r="J42" s="72"/>
      <c r="K42" s="72"/>
      <c r="L42" s="72"/>
      <c r="M42" s="185">
        <f>C42*G42</f>
        <v>0</v>
      </c>
      <c r="N42" s="73" t="s">
        <v>25</v>
      </c>
      <c r="O42" s="95"/>
    </row>
    <row r="43" spans="2:15" s="2" customFormat="1">
      <c r="B43" s="94"/>
      <c r="C43" s="72"/>
      <c r="D43" s="72"/>
      <c r="E43" s="72"/>
      <c r="F43" s="150" t="s">
        <v>26</v>
      </c>
      <c r="G43" s="72"/>
      <c r="H43" s="72"/>
      <c r="I43" s="72"/>
      <c r="J43" s="72"/>
      <c r="K43" s="151" t="s">
        <v>27</v>
      </c>
      <c r="L43" s="72"/>
      <c r="M43" s="91"/>
      <c r="N43" s="72"/>
      <c r="O43" s="95"/>
    </row>
    <row r="44" spans="2:15" s="2" customFormat="1">
      <c r="B44" s="94"/>
      <c r="C44" s="143"/>
      <c r="D44" s="73" t="s">
        <v>28</v>
      </c>
      <c r="E44" s="72"/>
      <c r="F44" s="72"/>
      <c r="G44" s="143"/>
      <c r="H44" s="73" t="s">
        <v>29</v>
      </c>
      <c r="I44" s="72"/>
      <c r="J44" s="72"/>
      <c r="K44" s="72"/>
      <c r="L44" s="72"/>
      <c r="M44" s="93">
        <f>C44*G44</f>
        <v>0</v>
      </c>
      <c r="N44" s="73" t="s">
        <v>30</v>
      </c>
      <c r="O44" s="95"/>
    </row>
    <row r="45" spans="2:15" s="2" customFormat="1">
      <c r="B45" s="152"/>
      <c r="C45" s="153"/>
      <c r="D45" s="153"/>
      <c r="E45" s="153"/>
      <c r="F45" s="153"/>
      <c r="G45" s="153"/>
      <c r="H45" s="153"/>
      <c r="I45" s="153"/>
      <c r="J45" s="153"/>
      <c r="K45" s="153"/>
      <c r="L45" s="153"/>
      <c r="M45" s="184"/>
      <c r="N45" s="153"/>
      <c r="O45" s="154"/>
    </row>
    <row r="46" spans="2:15" s="2" customFormat="1">
      <c r="M46" s="169"/>
    </row>
    <row r="47" spans="2:15" s="2" customFormat="1">
      <c r="B47" s="72"/>
      <c r="C47" s="72"/>
      <c r="D47" s="72"/>
      <c r="E47" s="72"/>
      <c r="F47" s="72"/>
      <c r="G47" s="72"/>
      <c r="H47" s="72"/>
      <c r="I47" s="72"/>
      <c r="J47" s="72"/>
      <c r="K47" s="72"/>
      <c r="L47" s="72"/>
      <c r="M47" s="91"/>
      <c r="N47" s="72"/>
      <c r="O47" s="72"/>
    </row>
    <row r="48" spans="2:15" s="2" customFormat="1">
      <c r="B48" s="72"/>
      <c r="C48" s="72"/>
      <c r="D48" s="72"/>
      <c r="E48" s="72"/>
      <c r="F48" s="72"/>
      <c r="G48" s="72"/>
      <c r="H48" s="72"/>
      <c r="I48" s="72"/>
      <c r="J48" s="72"/>
      <c r="K48" s="72"/>
      <c r="L48" s="72"/>
      <c r="M48" s="91"/>
      <c r="N48" s="72"/>
      <c r="O48" s="72"/>
    </row>
    <row r="49" spans="2:15" s="2" customFormat="1">
      <c r="B49" s="72"/>
      <c r="C49" s="72"/>
      <c r="D49" s="72"/>
      <c r="E49" s="72"/>
      <c r="F49" s="72"/>
      <c r="G49" s="72"/>
      <c r="H49" s="72"/>
      <c r="I49" s="72"/>
      <c r="J49" s="72"/>
      <c r="K49" s="72"/>
      <c r="L49" s="72"/>
      <c r="M49" s="91"/>
      <c r="N49" s="72"/>
      <c r="O49" s="72"/>
    </row>
    <row r="50" spans="2:15" s="2" customFormat="1">
      <c r="B50" s="72"/>
      <c r="C50" s="72"/>
      <c r="D50" s="72"/>
      <c r="E50" s="72"/>
      <c r="F50" s="72"/>
      <c r="G50" s="72"/>
      <c r="H50" s="72"/>
      <c r="I50" s="72"/>
      <c r="J50" s="72"/>
      <c r="K50" s="72"/>
      <c r="L50" s="72"/>
      <c r="M50" s="91"/>
      <c r="N50" s="72"/>
      <c r="O50" s="72"/>
    </row>
    <row r="51" spans="2:15" s="2" customFormat="1">
      <c r="B51" s="72"/>
      <c r="C51" s="72"/>
      <c r="D51" s="72"/>
      <c r="E51" s="72"/>
      <c r="F51" s="72"/>
      <c r="G51" s="72"/>
      <c r="H51" s="72"/>
      <c r="I51" s="72"/>
      <c r="J51" s="72"/>
      <c r="K51" s="72"/>
      <c r="L51" s="72"/>
      <c r="M51" s="91"/>
      <c r="N51" s="72"/>
      <c r="O51" s="72"/>
    </row>
    <row r="52" spans="2:15" s="2" customFormat="1">
      <c r="B52" s="72"/>
      <c r="C52" s="72"/>
      <c r="D52" s="72"/>
      <c r="E52" s="72"/>
      <c r="F52" s="72"/>
      <c r="G52" s="72"/>
      <c r="H52" s="72"/>
      <c r="I52" s="72"/>
      <c r="J52" s="72"/>
      <c r="K52" s="72"/>
      <c r="L52" s="72"/>
      <c r="M52" s="91"/>
      <c r="N52" s="72"/>
      <c r="O52" s="72"/>
    </row>
    <row r="53" spans="2:15" s="2" customFormat="1">
      <c r="B53" s="72"/>
      <c r="C53" s="72"/>
      <c r="D53" s="72"/>
      <c r="E53" s="72"/>
      <c r="F53" s="72"/>
      <c r="G53" s="72"/>
      <c r="H53" s="72"/>
      <c r="I53" s="72"/>
      <c r="J53" s="72"/>
      <c r="K53" s="72"/>
      <c r="L53" s="72"/>
      <c r="M53" s="91"/>
      <c r="N53" s="72"/>
      <c r="O53" s="72"/>
    </row>
    <row r="54" spans="2:15" s="2" customFormat="1">
      <c r="B54" s="72"/>
      <c r="C54" s="72"/>
      <c r="D54" s="72"/>
      <c r="E54" s="72"/>
      <c r="F54" s="72"/>
      <c r="G54" s="72"/>
      <c r="H54" s="72"/>
      <c r="I54" s="72"/>
      <c r="J54" s="72"/>
      <c r="K54" s="72"/>
      <c r="L54" s="72"/>
      <c r="M54" s="91"/>
      <c r="N54" s="72"/>
      <c r="O54" s="72"/>
    </row>
    <row r="55" spans="2:15" s="2" customFormat="1">
      <c r="B55" s="72"/>
      <c r="C55" s="144"/>
      <c r="D55" s="155" t="s">
        <v>115</v>
      </c>
      <c r="E55" s="72"/>
      <c r="F55" s="72"/>
      <c r="G55" s="144"/>
      <c r="H55" s="155" t="s">
        <v>116</v>
      </c>
      <c r="I55" s="72"/>
      <c r="J55" s="72"/>
      <c r="K55" s="72"/>
      <c r="L55" s="72"/>
      <c r="M55" s="144"/>
      <c r="N55" s="155" t="s">
        <v>117</v>
      </c>
      <c r="O55" s="72"/>
    </row>
    <row r="56" spans="2:15">
      <c r="L56" s="186"/>
      <c r="M56" s="41"/>
    </row>
    <row r="57" spans="2:15">
      <c r="L57" s="186"/>
      <c r="M57" s="41"/>
    </row>
    <row r="58" spans="2:15">
      <c r="L58" s="186"/>
      <c r="M58" s="41"/>
    </row>
  </sheetData>
  <mergeCells count="1">
    <mergeCell ref="B14:I14"/>
  </mergeCells>
  <pageMargins left="0.7" right="0.7" top="0.78740157499999996" bottom="0.78740157499999996" header="0.3" footer="0.3"/>
  <pageSetup paperSize="9"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Feiertage!$B$4:$B$23</xm:f>
          </x14:formula1>
          <xm:sqref>C3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V100"/>
  <sheetViews>
    <sheetView showGridLines="0" zoomScale="90" zoomScaleNormal="90" workbookViewId="0">
      <selection activeCell="AK45" sqref="AK45"/>
    </sheetView>
  </sheetViews>
  <sheetFormatPr baseColWidth="10" defaultColWidth="3.6640625" defaultRowHeight="14.4"/>
  <cols>
    <col min="1" max="2" width="2.33203125" style="72" customWidth="1"/>
    <col min="3" max="3" width="11.44140625" style="72" customWidth="1"/>
    <col min="4" max="45" width="3.6640625" style="72" customWidth="1"/>
    <col min="46" max="16384" width="3.6640625" style="72"/>
  </cols>
  <sheetData>
    <row r="1" spans="3:18" ht="18">
      <c r="C1" s="71" t="s">
        <v>65</v>
      </c>
    </row>
    <row r="3" spans="3:18">
      <c r="C3" s="73" t="s">
        <v>66</v>
      </c>
      <c r="L3" s="73" t="s">
        <v>67</v>
      </c>
    </row>
    <row r="4" spans="3:18" s="75" customFormat="1" ht="5.0999999999999996" customHeight="1">
      <c r="C4" s="74"/>
    </row>
    <row r="5" spans="3:18">
      <c r="C5" s="76" t="s">
        <v>38</v>
      </c>
      <c r="D5" s="59" t="s">
        <v>39</v>
      </c>
      <c r="E5" s="59" t="s">
        <v>40</v>
      </c>
      <c r="F5" s="59" t="s">
        <v>41</v>
      </c>
      <c r="G5" s="59" t="s">
        <v>42</v>
      </c>
      <c r="H5" s="59" t="s">
        <v>43</v>
      </c>
      <c r="I5" s="60" t="s">
        <v>44</v>
      </c>
      <c r="J5" s="60" t="s">
        <v>45</v>
      </c>
      <c r="L5" s="59" t="s">
        <v>39</v>
      </c>
      <c r="M5" s="59" t="s">
        <v>40</v>
      </c>
      <c r="N5" s="59" t="s">
        <v>41</v>
      </c>
      <c r="O5" s="59" t="s">
        <v>42</v>
      </c>
      <c r="P5" s="59" t="s">
        <v>43</v>
      </c>
      <c r="Q5" s="60" t="s">
        <v>44</v>
      </c>
      <c r="R5" s="60" t="s">
        <v>45</v>
      </c>
    </row>
    <row r="6" spans="3:18" s="75" customFormat="1" ht="5.0999999999999996" customHeight="1">
      <c r="C6" s="74"/>
    </row>
    <row r="7" spans="3:18">
      <c r="C7" s="59">
        <v>1</v>
      </c>
      <c r="D7" s="61"/>
      <c r="E7" s="61"/>
      <c r="F7" s="61"/>
      <c r="G7" s="61"/>
      <c r="H7" s="61"/>
      <c r="I7" s="60"/>
      <c r="J7" s="60"/>
      <c r="L7" s="62" t="s">
        <v>46</v>
      </c>
      <c r="M7" s="62" t="s">
        <v>46</v>
      </c>
      <c r="N7" s="62" t="s">
        <v>46</v>
      </c>
      <c r="O7" s="62" t="s">
        <v>46</v>
      </c>
      <c r="P7" s="62" t="s">
        <v>46</v>
      </c>
      <c r="Q7" s="62" t="s">
        <v>46</v>
      </c>
      <c r="R7" s="62" t="s">
        <v>46</v>
      </c>
    </row>
    <row r="8" spans="3:18">
      <c r="C8" s="59">
        <v>2</v>
      </c>
      <c r="D8" s="61"/>
      <c r="E8" s="61"/>
      <c r="F8" s="61"/>
      <c r="G8" s="61"/>
      <c r="H8" s="61"/>
      <c r="I8" s="60"/>
      <c r="J8" s="60"/>
      <c r="L8" s="63" t="s">
        <v>47</v>
      </c>
      <c r="M8" s="63" t="s">
        <v>47</v>
      </c>
      <c r="N8" s="63" t="s">
        <v>47</v>
      </c>
      <c r="O8" s="63" t="s">
        <v>47</v>
      </c>
      <c r="P8" s="63" t="s">
        <v>47</v>
      </c>
      <c r="Q8" s="63" t="s">
        <v>47</v>
      </c>
      <c r="R8" s="63" t="s">
        <v>47</v>
      </c>
    </row>
    <row r="9" spans="3:18">
      <c r="C9" s="59">
        <v>3</v>
      </c>
      <c r="D9" s="61"/>
      <c r="E9" s="61"/>
      <c r="F9" s="61"/>
      <c r="G9" s="61"/>
      <c r="H9" s="61"/>
      <c r="I9" s="60"/>
      <c r="J9" s="60"/>
      <c r="L9" s="77" t="s">
        <v>48</v>
      </c>
      <c r="M9" s="77" t="s">
        <v>48</v>
      </c>
      <c r="N9" s="77" t="s">
        <v>48</v>
      </c>
      <c r="O9" s="77" t="s">
        <v>48</v>
      </c>
      <c r="P9" s="77" t="s">
        <v>48</v>
      </c>
      <c r="Q9" s="77" t="s">
        <v>48</v>
      </c>
      <c r="R9" s="77" t="s">
        <v>48</v>
      </c>
    </row>
    <row r="10" spans="3:18">
      <c r="C10" s="59">
        <v>4</v>
      </c>
      <c r="D10" s="61"/>
      <c r="E10" s="61"/>
      <c r="F10" s="61"/>
      <c r="G10" s="61"/>
      <c r="H10" s="61"/>
      <c r="I10" s="60"/>
      <c r="J10" s="60"/>
      <c r="M10" s="75"/>
    </row>
    <row r="12" spans="3:18">
      <c r="C12" s="73" t="s">
        <v>68</v>
      </c>
    </row>
    <row r="13" spans="3:18" s="75" customFormat="1" ht="5.0999999999999996" customHeight="1">
      <c r="C13" s="74"/>
    </row>
    <row r="14" spans="3:18">
      <c r="C14" s="76" t="s">
        <v>38</v>
      </c>
      <c r="D14" s="59" t="s">
        <v>39</v>
      </c>
      <c r="E14" s="59" t="s">
        <v>40</v>
      </c>
      <c r="F14" s="59" t="s">
        <v>41</v>
      </c>
      <c r="G14" s="59" t="s">
        <v>42</v>
      </c>
      <c r="H14" s="59" t="s">
        <v>43</v>
      </c>
      <c r="I14" s="60" t="s">
        <v>44</v>
      </c>
      <c r="J14" s="60" t="s">
        <v>45</v>
      </c>
      <c r="L14" s="59" t="s">
        <v>39</v>
      </c>
      <c r="M14" s="59" t="s">
        <v>40</v>
      </c>
      <c r="N14" s="59" t="s">
        <v>41</v>
      </c>
      <c r="O14" s="59" t="s">
        <v>42</v>
      </c>
      <c r="P14" s="59" t="s">
        <v>43</v>
      </c>
      <c r="Q14" s="60" t="s">
        <v>44</v>
      </c>
      <c r="R14" s="60" t="s">
        <v>45</v>
      </c>
    </row>
    <row r="15" spans="3:18" s="75" customFormat="1" ht="5.0999999999999996" customHeight="1">
      <c r="C15" s="74"/>
    </row>
    <row r="16" spans="3:18">
      <c r="C16" s="59">
        <v>1</v>
      </c>
      <c r="L16" s="78"/>
      <c r="M16" s="78"/>
      <c r="N16" s="78"/>
      <c r="O16" s="78"/>
      <c r="P16" s="78"/>
      <c r="Q16" s="78"/>
      <c r="R16" s="78"/>
    </row>
    <row r="17" spans="3:48">
      <c r="C17" s="59">
        <v>2</v>
      </c>
      <c r="L17" s="78"/>
      <c r="M17" s="78"/>
      <c r="N17" s="78"/>
      <c r="O17" s="78"/>
      <c r="P17" s="78"/>
      <c r="Q17" s="78"/>
      <c r="R17" s="78"/>
    </row>
    <row r="18" spans="3:48">
      <c r="C18" s="59">
        <v>3</v>
      </c>
    </row>
    <row r="19" spans="3:48">
      <c r="C19" s="59">
        <v>4</v>
      </c>
    </row>
    <row r="20" spans="3:48">
      <c r="C20" s="59">
        <v>5</v>
      </c>
    </row>
    <row r="21" spans="3:48">
      <c r="C21" s="59">
        <v>6</v>
      </c>
      <c r="L21" s="78"/>
      <c r="M21" s="73" t="s">
        <v>69</v>
      </c>
    </row>
    <row r="24" spans="3:48" s="79" customFormat="1">
      <c r="C24" s="220" t="s">
        <v>70</v>
      </c>
      <c r="E24" s="222" t="s">
        <v>49</v>
      </c>
      <c r="F24" s="223"/>
      <c r="G24" s="223"/>
      <c r="H24" s="223"/>
      <c r="I24" s="223"/>
      <c r="J24" s="223"/>
      <c r="K24" s="224"/>
      <c r="L24" s="222" t="s">
        <v>50</v>
      </c>
      <c r="M24" s="223"/>
      <c r="N24" s="223"/>
      <c r="O24" s="223"/>
      <c r="P24" s="223"/>
      <c r="Q24" s="223"/>
      <c r="R24" s="224"/>
      <c r="S24" s="222" t="s">
        <v>51</v>
      </c>
      <c r="T24" s="223"/>
      <c r="U24" s="223"/>
      <c r="V24" s="223"/>
      <c r="W24" s="223"/>
      <c r="X24" s="223"/>
      <c r="Y24" s="224"/>
      <c r="Z24" s="222" t="s">
        <v>52</v>
      </c>
      <c r="AA24" s="223"/>
      <c r="AB24" s="223"/>
      <c r="AC24" s="223"/>
      <c r="AD24" s="223"/>
      <c r="AE24" s="223"/>
      <c r="AF24" s="224"/>
      <c r="AG24" s="222" t="s">
        <v>53</v>
      </c>
      <c r="AH24" s="223"/>
      <c r="AI24" s="223"/>
      <c r="AJ24" s="223"/>
      <c r="AK24" s="223"/>
      <c r="AL24" s="223"/>
      <c r="AM24" s="224"/>
      <c r="AN24" s="222" t="s">
        <v>54</v>
      </c>
      <c r="AO24" s="223"/>
      <c r="AP24" s="223"/>
      <c r="AQ24" s="223"/>
      <c r="AR24" s="223"/>
      <c r="AS24" s="223"/>
      <c r="AT24" s="224"/>
      <c r="AU24" s="72"/>
      <c r="AV24" s="72"/>
    </row>
    <row r="25" spans="3:48" s="75" customFormat="1">
      <c r="C25" s="221"/>
      <c r="E25" s="59" t="s">
        <v>39</v>
      </c>
      <c r="F25" s="59" t="s">
        <v>40</v>
      </c>
      <c r="G25" s="59" t="s">
        <v>41</v>
      </c>
      <c r="H25" s="59" t="s">
        <v>42</v>
      </c>
      <c r="I25" s="59" t="s">
        <v>43</v>
      </c>
      <c r="J25" s="60" t="s">
        <v>44</v>
      </c>
      <c r="K25" s="60" t="s">
        <v>45</v>
      </c>
      <c r="L25" s="59" t="s">
        <v>39</v>
      </c>
      <c r="M25" s="59" t="s">
        <v>40</v>
      </c>
      <c r="N25" s="59" t="s">
        <v>41</v>
      </c>
      <c r="O25" s="59" t="s">
        <v>42</v>
      </c>
      <c r="P25" s="59" t="s">
        <v>43</v>
      </c>
      <c r="Q25" s="60" t="s">
        <v>44</v>
      </c>
      <c r="R25" s="60" t="s">
        <v>45</v>
      </c>
      <c r="S25" s="59" t="s">
        <v>39</v>
      </c>
      <c r="T25" s="59" t="s">
        <v>40</v>
      </c>
      <c r="U25" s="59" t="s">
        <v>41</v>
      </c>
      <c r="V25" s="59" t="s">
        <v>42</v>
      </c>
      <c r="W25" s="59" t="s">
        <v>43</v>
      </c>
      <c r="X25" s="60" t="s">
        <v>44</v>
      </c>
      <c r="Y25" s="60" t="s">
        <v>45</v>
      </c>
      <c r="Z25" s="59" t="s">
        <v>39</v>
      </c>
      <c r="AA25" s="59" t="s">
        <v>40</v>
      </c>
      <c r="AB25" s="59" t="s">
        <v>41</v>
      </c>
      <c r="AC25" s="59" t="s">
        <v>42</v>
      </c>
      <c r="AD25" s="59" t="s">
        <v>43</v>
      </c>
      <c r="AE25" s="60" t="s">
        <v>44</v>
      </c>
      <c r="AF25" s="60" t="s">
        <v>45</v>
      </c>
      <c r="AG25" s="59" t="s">
        <v>39</v>
      </c>
      <c r="AH25" s="59" t="s">
        <v>40</v>
      </c>
      <c r="AI25" s="59" t="s">
        <v>41</v>
      </c>
      <c r="AJ25" s="59" t="s">
        <v>42</v>
      </c>
      <c r="AK25" s="59" t="s">
        <v>43</v>
      </c>
      <c r="AL25" s="60" t="s">
        <v>44</v>
      </c>
      <c r="AM25" s="60" t="s">
        <v>45</v>
      </c>
      <c r="AN25" s="59" t="s">
        <v>39</v>
      </c>
      <c r="AO25" s="59" t="s">
        <v>40</v>
      </c>
      <c r="AP25" s="59" t="s">
        <v>41</v>
      </c>
      <c r="AQ25" s="59" t="s">
        <v>42</v>
      </c>
      <c r="AR25" s="59" t="s">
        <v>43</v>
      </c>
      <c r="AS25" s="60" t="s">
        <v>44</v>
      </c>
      <c r="AT25" s="60" t="s">
        <v>45</v>
      </c>
      <c r="AU25" s="72"/>
      <c r="AV25" s="72"/>
    </row>
    <row r="26" spans="3:48" s="75" customFormat="1" ht="5.0999999999999996" customHeight="1"/>
    <row r="27" spans="3:48" s="75" customFormat="1">
      <c r="C27" s="80">
        <v>1</v>
      </c>
    </row>
    <row r="28" spans="3:48" s="75" customFormat="1">
      <c r="C28" s="59">
        <v>2</v>
      </c>
    </row>
    <row r="29" spans="3:48" s="75" customFormat="1">
      <c r="C29" s="80">
        <v>3</v>
      </c>
    </row>
    <row r="30" spans="3:48" s="75" customFormat="1">
      <c r="C30" s="59">
        <v>4</v>
      </c>
    </row>
    <row r="31" spans="3:48" s="75" customFormat="1">
      <c r="C31" s="80">
        <v>5</v>
      </c>
    </row>
    <row r="32" spans="3:48" s="75" customFormat="1">
      <c r="C32" s="59">
        <v>6</v>
      </c>
    </row>
    <row r="35" spans="2:30" s="75" customFormat="1" ht="5.0999999999999996" customHeight="1">
      <c r="B35" s="81"/>
      <c r="C35" s="82"/>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4"/>
    </row>
    <row r="36" spans="2:30" s="58" customFormat="1">
      <c r="B36" s="85"/>
      <c r="C36" s="145"/>
      <c r="D36" s="86" t="s">
        <v>71</v>
      </c>
      <c r="O36" s="214"/>
      <c r="P36" s="215"/>
      <c r="Q36" s="216"/>
      <c r="R36" s="86" t="s">
        <v>72</v>
      </c>
      <c r="X36" s="217" t="str">
        <f>IF(O36="","",C36*O36)</f>
        <v/>
      </c>
      <c r="Y36" s="218"/>
      <c r="Z36" s="219"/>
      <c r="AA36" s="86" t="s">
        <v>73</v>
      </c>
      <c r="AD36" s="87"/>
    </row>
    <row r="37" spans="2:30" s="75" customFormat="1" ht="5.0999999999999996" customHeight="1">
      <c r="B37" s="88"/>
      <c r="C37" s="74"/>
      <c r="AD37" s="89"/>
    </row>
    <row r="38" spans="2:30" s="58" customFormat="1">
      <c r="B38" s="85"/>
      <c r="C38" s="145"/>
      <c r="D38" s="86" t="s">
        <v>71</v>
      </c>
      <c r="O38" s="214"/>
      <c r="P38" s="215"/>
      <c r="Q38" s="216"/>
      <c r="R38" s="86" t="s">
        <v>72</v>
      </c>
      <c r="X38" s="217" t="str">
        <f>IF(O38="","",C38*O38)</f>
        <v/>
      </c>
      <c r="Y38" s="218"/>
      <c r="Z38" s="219"/>
      <c r="AA38" s="86" t="s">
        <v>73</v>
      </c>
      <c r="AD38" s="87"/>
    </row>
    <row r="39" spans="2:30" s="75" customFormat="1" ht="5.0999999999999996" customHeight="1">
      <c r="B39" s="88"/>
      <c r="C39" s="74"/>
      <c r="AD39" s="89"/>
    </row>
    <row r="40" spans="2:30" s="58" customFormat="1">
      <c r="B40" s="85"/>
      <c r="C40" s="145"/>
      <c r="D40" s="86" t="s">
        <v>71</v>
      </c>
      <c r="O40" s="214"/>
      <c r="P40" s="215"/>
      <c r="Q40" s="216"/>
      <c r="R40" s="86" t="s">
        <v>72</v>
      </c>
      <c r="X40" s="217" t="str">
        <f>IF(O40="","",C40*O40)</f>
        <v/>
      </c>
      <c r="Y40" s="218"/>
      <c r="Z40" s="219"/>
      <c r="AA40" s="86" t="s">
        <v>73</v>
      </c>
      <c r="AD40" s="87"/>
    </row>
    <row r="41" spans="2:30" s="75" customFormat="1" ht="5.0999999999999996" customHeight="1">
      <c r="B41" s="88"/>
      <c r="C41" s="74"/>
      <c r="AD41" s="89"/>
    </row>
    <row r="42" spans="2:30" s="58" customFormat="1">
      <c r="B42" s="85"/>
      <c r="C42" s="145"/>
      <c r="D42" s="86" t="s">
        <v>71</v>
      </c>
      <c r="O42" s="214"/>
      <c r="P42" s="215"/>
      <c r="Q42" s="216"/>
      <c r="R42" s="86" t="s">
        <v>72</v>
      </c>
      <c r="X42" s="217" t="str">
        <f>IF(O42="","",C42*O42)</f>
        <v/>
      </c>
      <c r="Y42" s="218"/>
      <c r="Z42" s="219"/>
      <c r="AA42" s="86" t="s">
        <v>73</v>
      </c>
      <c r="AD42" s="87"/>
    </row>
    <row r="43" spans="2:30" s="75" customFormat="1" ht="5.0999999999999996" customHeight="1" thickBot="1">
      <c r="B43" s="88"/>
      <c r="C43" s="74"/>
      <c r="X43" s="90"/>
      <c r="Y43" s="90"/>
      <c r="Z43" s="90"/>
      <c r="AA43" s="90"/>
      <c r="AB43" s="90"/>
      <c r="AC43" s="90"/>
      <c r="AD43" s="89"/>
    </row>
    <row r="44" spans="2:30" s="75" customFormat="1" ht="5.0999999999999996" customHeight="1" thickTop="1">
      <c r="B44" s="88"/>
      <c r="C44" s="74"/>
      <c r="AD44" s="89"/>
    </row>
    <row r="45" spans="2:30" s="58" customFormat="1">
      <c r="B45" s="85"/>
      <c r="C45" s="91"/>
      <c r="V45" s="92" t="s">
        <v>74</v>
      </c>
      <c r="X45" s="217" t="str">
        <f>IF(X36="","",SUM(X36:Z42))</f>
        <v/>
      </c>
      <c r="Y45" s="218"/>
      <c r="Z45" s="219"/>
      <c r="AA45" s="86" t="s">
        <v>73</v>
      </c>
      <c r="AD45" s="87"/>
    </row>
    <row r="46" spans="2:30" s="75" customFormat="1" ht="5.0999999999999996" customHeight="1">
      <c r="B46" s="88"/>
      <c r="C46" s="74"/>
      <c r="AD46" s="89"/>
    </row>
    <row r="47" spans="2:30" s="58" customFormat="1">
      <c r="B47" s="85"/>
      <c r="C47" s="91"/>
      <c r="V47" s="92" t="s">
        <v>75</v>
      </c>
      <c r="X47" s="217" t="str">
        <f>IFERROR(ROUND(IF(X45="","",X45/SUM(C36:C42)),2),"")</f>
        <v/>
      </c>
      <c r="Y47" s="218"/>
      <c r="Z47" s="219"/>
      <c r="AA47" s="86" t="s">
        <v>73</v>
      </c>
      <c r="AD47" s="87"/>
    </row>
    <row r="48" spans="2:30" s="58" customFormat="1">
      <c r="B48" s="85"/>
      <c r="C48" s="91"/>
      <c r="AD48" s="87"/>
    </row>
    <row r="49" spans="2:46" s="58" customFormat="1">
      <c r="B49" s="85"/>
      <c r="C49" s="145"/>
      <c r="D49" s="86" t="s">
        <v>76</v>
      </c>
      <c r="AD49" s="87"/>
    </row>
    <row r="50" spans="2:46" s="75" customFormat="1" ht="5.0999999999999996" customHeight="1">
      <c r="B50" s="88"/>
      <c r="C50" s="74"/>
      <c r="AD50" s="89"/>
    </row>
    <row r="51" spans="2:46" s="58" customFormat="1">
      <c r="B51" s="85"/>
      <c r="C51" s="145"/>
      <c r="D51" s="86" t="s">
        <v>77</v>
      </c>
      <c r="AD51" s="87"/>
    </row>
    <row r="52" spans="2:46" s="75" customFormat="1" ht="5.0999999999999996" customHeight="1" thickBot="1">
      <c r="B52" s="88"/>
      <c r="C52" s="90"/>
      <c r="D52" s="90"/>
      <c r="E52" s="90"/>
      <c r="F52" s="90"/>
      <c r="G52" s="90"/>
      <c r="H52" s="90"/>
      <c r="AD52" s="89"/>
    </row>
    <row r="53" spans="2:46" s="75" customFormat="1" ht="5.0999999999999996" customHeight="1" thickTop="1">
      <c r="B53" s="88"/>
      <c r="AD53" s="89"/>
    </row>
    <row r="54" spans="2:46" s="58" customFormat="1">
      <c r="B54" s="85"/>
      <c r="C54" s="93" t="str">
        <f>IF(C51="","",C49*C51)</f>
        <v/>
      </c>
      <c r="D54" s="86" t="s">
        <v>78</v>
      </c>
      <c r="AD54" s="87"/>
    </row>
    <row r="55" spans="2:46">
      <c r="B55" s="94"/>
      <c r="AD55" s="95"/>
    </row>
    <row r="56" spans="2:46" s="58" customFormat="1">
      <c r="B56" s="85"/>
      <c r="C56" s="93" t="str">
        <f>IF(C54="","",X45-C54)</f>
        <v/>
      </c>
      <c r="D56" s="86" t="s">
        <v>79</v>
      </c>
      <c r="AD56" s="87"/>
    </row>
    <row r="57" spans="2:46" s="75" customFormat="1" ht="5.0999999999999996" customHeight="1">
      <c r="B57" s="88"/>
      <c r="C57" s="74"/>
      <c r="AD57" s="89"/>
    </row>
    <row r="58" spans="2:46" s="58" customFormat="1">
      <c r="B58" s="85"/>
      <c r="C58" s="93" t="str">
        <f>IF(C56="","",IF(C56&lt;0,-C56/X47,C56/X47))</f>
        <v/>
      </c>
      <c r="D58" s="58" t="str">
        <f>IF(C56&lt;0,CONCATENATE("durchschnittlich in einem Schichtplandurchlauf nachzuleistende Schichten"),CONCATENATE("durchschnittliche Anzahl freier Schichten in einem Schichtplandurchlauf"))</f>
        <v>durchschnittliche Anzahl freier Schichten in einem Schichtplandurchlauf</v>
      </c>
      <c r="AD58" s="87"/>
    </row>
    <row r="59" spans="2:46" s="75" customFormat="1" ht="5.0999999999999996" customHeight="1">
      <c r="B59" s="96"/>
      <c r="C59" s="97"/>
      <c r="D59" s="98"/>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9"/>
    </row>
    <row r="60" spans="2:46">
      <c r="C60" s="91"/>
    </row>
    <row r="62" spans="2:46" s="75" customFormat="1">
      <c r="C62" s="100" t="s">
        <v>80</v>
      </c>
    </row>
    <row r="63" spans="2:46" s="75" customFormat="1" ht="5.0999999999999996" customHeight="1">
      <c r="C63" s="74"/>
    </row>
    <row r="64" spans="2:46" s="79" customFormat="1">
      <c r="E64" s="222" t="s">
        <v>49</v>
      </c>
      <c r="F64" s="223"/>
      <c r="G64" s="223"/>
      <c r="H64" s="223"/>
      <c r="I64" s="223"/>
      <c r="J64" s="223"/>
      <c r="K64" s="224"/>
      <c r="L64" s="222" t="s">
        <v>50</v>
      </c>
      <c r="M64" s="223"/>
      <c r="N64" s="223"/>
      <c r="O64" s="223"/>
      <c r="P64" s="223"/>
      <c r="Q64" s="223"/>
      <c r="R64" s="224"/>
      <c r="S64" s="222" t="s">
        <v>51</v>
      </c>
      <c r="T64" s="223"/>
      <c r="U64" s="223"/>
      <c r="V64" s="223"/>
      <c r="W64" s="223"/>
      <c r="X64" s="223"/>
      <c r="Y64" s="224"/>
      <c r="Z64" s="222" t="s">
        <v>52</v>
      </c>
      <c r="AA64" s="223"/>
      <c r="AB64" s="223"/>
      <c r="AC64" s="223"/>
      <c r="AD64" s="223"/>
      <c r="AE64" s="223"/>
      <c r="AF64" s="224"/>
      <c r="AG64" s="222" t="s">
        <v>53</v>
      </c>
      <c r="AH64" s="223"/>
      <c r="AI64" s="223"/>
      <c r="AJ64" s="223"/>
      <c r="AK64" s="223"/>
      <c r="AL64" s="223"/>
      <c r="AM64" s="224"/>
      <c r="AN64" s="222" t="s">
        <v>54</v>
      </c>
      <c r="AO64" s="223"/>
      <c r="AP64" s="223"/>
      <c r="AQ64" s="223"/>
      <c r="AR64" s="223"/>
      <c r="AS64" s="223"/>
      <c r="AT64" s="224"/>
    </row>
    <row r="65" spans="3:47" s="75" customFormat="1">
      <c r="C65" s="101" t="s">
        <v>25</v>
      </c>
      <c r="E65" s="59" t="s">
        <v>39</v>
      </c>
      <c r="F65" s="59" t="s">
        <v>40</v>
      </c>
      <c r="G65" s="59" t="s">
        <v>41</v>
      </c>
      <c r="H65" s="59" t="s">
        <v>42</v>
      </c>
      <c r="I65" s="59" t="s">
        <v>43</v>
      </c>
      <c r="J65" s="60" t="s">
        <v>44</v>
      </c>
      <c r="K65" s="60" t="s">
        <v>45</v>
      </c>
      <c r="L65" s="59" t="s">
        <v>39</v>
      </c>
      <c r="M65" s="59" t="s">
        <v>40</v>
      </c>
      <c r="N65" s="59" t="s">
        <v>41</v>
      </c>
      <c r="O65" s="59" t="s">
        <v>42</v>
      </c>
      <c r="P65" s="59" t="s">
        <v>43</v>
      </c>
      <c r="Q65" s="60" t="s">
        <v>44</v>
      </c>
      <c r="R65" s="60" t="s">
        <v>45</v>
      </c>
      <c r="S65" s="59" t="s">
        <v>39</v>
      </c>
      <c r="T65" s="59" t="s">
        <v>40</v>
      </c>
      <c r="U65" s="59" t="s">
        <v>41</v>
      </c>
      <c r="V65" s="59" t="s">
        <v>42</v>
      </c>
      <c r="W65" s="59" t="s">
        <v>43</v>
      </c>
      <c r="X65" s="60" t="s">
        <v>44</v>
      </c>
      <c r="Y65" s="60" t="s">
        <v>45</v>
      </c>
      <c r="Z65" s="59" t="s">
        <v>39</v>
      </c>
      <c r="AA65" s="59" t="s">
        <v>40</v>
      </c>
      <c r="AB65" s="59" t="s">
        <v>41</v>
      </c>
      <c r="AC65" s="59" t="s">
        <v>42</v>
      </c>
      <c r="AD65" s="59" t="s">
        <v>43</v>
      </c>
      <c r="AE65" s="60" t="s">
        <v>44</v>
      </c>
      <c r="AF65" s="60" t="s">
        <v>45</v>
      </c>
      <c r="AG65" s="59" t="s">
        <v>39</v>
      </c>
      <c r="AH65" s="59" t="s">
        <v>40</v>
      </c>
      <c r="AI65" s="59" t="s">
        <v>41</v>
      </c>
      <c r="AJ65" s="59" t="s">
        <v>42</v>
      </c>
      <c r="AK65" s="59" t="s">
        <v>43</v>
      </c>
      <c r="AL65" s="60" t="s">
        <v>44</v>
      </c>
      <c r="AM65" s="60" t="s">
        <v>45</v>
      </c>
      <c r="AN65" s="59" t="s">
        <v>39</v>
      </c>
      <c r="AO65" s="59" t="s">
        <v>40</v>
      </c>
      <c r="AP65" s="59" t="s">
        <v>41</v>
      </c>
      <c r="AQ65" s="59" t="s">
        <v>42</v>
      </c>
      <c r="AR65" s="59" t="s">
        <v>43</v>
      </c>
      <c r="AS65" s="60" t="s">
        <v>44</v>
      </c>
      <c r="AT65" s="60" t="s">
        <v>45</v>
      </c>
    </row>
    <row r="66" spans="3:47" s="75" customFormat="1" ht="5.0999999999999996" customHeight="1"/>
    <row r="67" spans="3:47" s="75" customFormat="1">
      <c r="C67" s="59">
        <v>1</v>
      </c>
    </row>
    <row r="68" spans="3:47" s="75" customFormat="1">
      <c r="C68" s="59">
        <v>2</v>
      </c>
    </row>
    <row r="69" spans="3:47" s="75" customFormat="1">
      <c r="C69" s="59">
        <v>3</v>
      </c>
    </row>
    <row r="70" spans="3:47" s="75" customFormat="1">
      <c r="C70" s="59">
        <v>4</v>
      </c>
    </row>
    <row r="71" spans="3:47" s="75" customFormat="1">
      <c r="C71" s="59">
        <v>5</v>
      </c>
    </row>
    <row r="72" spans="3:47">
      <c r="C72" s="59">
        <v>6</v>
      </c>
    </row>
    <row r="76" spans="3:47" s="75" customFormat="1">
      <c r="C76" s="100" t="s">
        <v>80</v>
      </c>
    </row>
    <row r="77" spans="3:47" s="75" customFormat="1" ht="5.0999999999999996" customHeight="1">
      <c r="C77" s="74"/>
    </row>
    <row r="78" spans="3:47" s="79" customFormat="1">
      <c r="F78" s="222" t="s">
        <v>49</v>
      </c>
      <c r="G78" s="223"/>
      <c r="H78" s="223"/>
      <c r="I78" s="223"/>
      <c r="J78" s="223"/>
      <c r="K78" s="223"/>
      <c r="L78" s="224"/>
      <c r="M78" s="222" t="s">
        <v>50</v>
      </c>
      <c r="N78" s="223"/>
      <c r="O78" s="223"/>
      <c r="P78" s="223"/>
      <c r="Q78" s="223"/>
      <c r="R78" s="223"/>
      <c r="S78" s="224"/>
      <c r="T78" s="222" t="s">
        <v>51</v>
      </c>
      <c r="U78" s="223"/>
      <c r="V78" s="223"/>
      <c r="W78" s="223"/>
      <c r="X78" s="223"/>
      <c r="Y78" s="223"/>
      <c r="Z78" s="224"/>
      <c r="AA78" s="222" t="s">
        <v>52</v>
      </c>
      <c r="AB78" s="223"/>
      <c r="AC78" s="223"/>
      <c r="AD78" s="223"/>
      <c r="AE78" s="223"/>
      <c r="AF78" s="223"/>
      <c r="AG78" s="224"/>
      <c r="AH78" s="222" t="s">
        <v>53</v>
      </c>
      <c r="AI78" s="223"/>
      <c r="AJ78" s="223"/>
      <c r="AK78" s="223"/>
      <c r="AL78" s="223"/>
      <c r="AM78" s="223"/>
      <c r="AN78" s="224"/>
      <c r="AO78" s="222" t="s">
        <v>54</v>
      </c>
      <c r="AP78" s="223"/>
      <c r="AQ78" s="223"/>
      <c r="AR78" s="223"/>
      <c r="AS78" s="223"/>
      <c r="AT78" s="223"/>
      <c r="AU78" s="224"/>
    </row>
    <row r="79" spans="3:47" s="75" customFormat="1">
      <c r="C79" s="80" t="s">
        <v>81</v>
      </c>
      <c r="D79" s="80" t="s">
        <v>55</v>
      </c>
      <c r="F79" s="59" t="s">
        <v>39</v>
      </c>
      <c r="G79" s="59" t="s">
        <v>40</v>
      </c>
      <c r="H79" s="59" t="s">
        <v>41</v>
      </c>
      <c r="I79" s="59" t="s">
        <v>42</v>
      </c>
      <c r="J79" s="59" t="s">
        <v>43</v>
      </c>
      <c r="K79" s="60" t="s">
        <v>44</v>
      </c>
      <c r="L79" s="60" t="s">
        <v>45</v>
      </c>
      <c r="M79" s="59" t="s">
        <v>39</v>
      </c>
      <c r="N79" s="59" t="s">
        <v>40</v>
      </c>
      <c r="O79" s="59" t="s">
        <v>41</v>
      </c>
      <c r="P79" s="59" t="s">
        <v>42</v>
      </c>
      <c r="Q79" s="59" t="s">
        <v>43</v>
      </c>
      <c r="R79" s="60" t="s">
        <v>44</v>
      </c>
      <c r="S79" s="60" t="s">
        <v>45</v>
      </c>
      <c r="T79" s="59" t="s">
        <v>39</v>
      </c>
      <c r="U79" s="59" t="s">
        <v>40</v>
      </c>
      <c r="V79" s="59" t="s">
        <v>41</v>
      </c>
      <c r="W79" s="59" t="s">
        <v>42</v>
      </c>
      <c r="X79" s="59" t="s">
        <v>43</v>
      </c>
      <c r="Y79" s="60" t="s">
        <v>44</v>
      </c>
      <c r="Z79" s="60" t="s">
        <v>45</v>
      </c>
      <c r="AA79" s="59" t="s">
        <v>39</v>
      </c>
      <c r="AB79" s="59" t="s">
        <v>40</v>
      </c>
      <c r="AC79" s="59" t="s">
        <v>41</v>
      </c>
      <c r="AD79" s="59" t="s">
        <v>42</v>
      </c>
      <c r="AE79" s="59" t="s">
        <v>43</v>
      </c>
      <c r="AF79" s="60" t="s">
        <v>44</v>
      </c>
      <c r="AG79" s="60" t="s">
        <v>45</v>
      </c>
      <c r="AH79" s="59" t="s">
        <v>39</v>
      </c>
      <c r="AI79" s="59" t="s">
        <v>40</v>
      </c>
      <c r="AJ79" s="59" t="s">
        <v>41</v>
      </c>
      <c r="AK79" s="59" t="s">
        <v>42</v>
      </c>
      <c r="AL79" s="59" t="s">
        <v>43</v>
      </c>
      <c r="AM79" s="60" t="s">
        <v>44</v>
      </c>
      <c r="AN79" s="60" t="s">
        <v>45</v>
      </c>
      <c r="AO79" s="59" t="s">
        <v>39</v>
      </c>
      <c r="AP79" s="59" t="s">
        <v>40</v>
      </c>
      <c r="AQ79" s="59" t="s">
        <v>41</v>
      </c>
      <c r="AR79" s="59" t="s">
        <v>42</v>
      </c>
      <c r="AS79" s="59" t="s">
        <v>43</v>
      </c>
      <c r="AT79" s="60" t="s">
        <v>44</v>
      </c>
      <c r="AU79" s="60" t="s">
        <v>45</v>
      </c>
    </row>
    <row r="80" spans="3:47" s="75" customFormat="1" ht="5.0999999999999996" customHeight="1"/>
    <row r="81" spans="3:6" s="75" customFormat="1">
      <c r="C81" s="225" t="s">
        <v>82</v>
      </c>
      <c r="D81" s="59">
        <v>1</v>
      </c>
      <c r="F81" s="102" t="s">
        <v>83</v>
      </c>
    </row>
    <row r="82" spans="3:6" s="75" customFormat="1">
      <c r="C82" s="226"/>
      <c r="D82" s="59">
        <v>2</v>
      </c>
    </row>
    <row r="83" spans="3:6" s="75" customFormat="1">
      <c r="C83" s="226"/>
      <c r="D83" s="59">
        <v>3</v>
      </c>
    </row>
    <row r="84" spans="3:6" s="75" customFormat="1">
      <c r="C84" s="226"/>
      <c r="D84" s="59">
        <v>4</v>
      </c>
    </row>
    <row r="85" spans="3:6" s="75" customFormat="1">
      <c r="C85" s="226"/>
      <c r="D85" s="59">
        <v>5</v>
      </c>
    </row>
    <row r="86" spans="3:6">
      <c r="C86" s="227"/>
      <c r="D86" s="59">
        <v>6</v>
      </c>
    </row>
    <row r="87" spans="3:6" s="75" customFormat="1" ht="5.0999999999999996" customHeight="1"/>
    <row r="88" spans="3:6" s="75" customFormat="1">
      <c r="C88" s="225" t="s">
        <v>84</v>
      </c>
      <c r="D88" s="59">
        <v>1</v>
      </c>
      <c r="F88" s="102" t="s">
        <v>83</v>
      </c>
    </row>
    <row r="89" spans="3:6" s="75" customFormat="1">
      <c r="C89" s="226"/>
      <c r="D89" s="59">
        <v>2</v>
      </c>
    </row>
    <row r="90" spans="3:6" s="75" customFormat="1">
      <c r="C90" s="226"/>
      <c r="D90" s="59">
        <v>3</v>
      </c>
    </row>
    <row r="91" spans="3:6" s="75" customFormat="1">
      <c r="C91" s="226"/>
      <c r="D91" s="59">
        <v>4</v>
      </c>
    </row>
    <row r="92" spans="3:6" s="75" customFormat="1">
      <c r="C92" s="226"/>
      <c r="D92" s="59">
        <v>5</v>
      </c>
    </row>
    <row r="93" spans="3:6">
      <c r="C93" s="227"/>
      <c r="D93" s="59">
        <v>6</v>
      </c>
    </row>
    <row r="94" spans="3:6" s="75" customFormat="1" ht="5.0999999999999996" customHeight="1"/>
    <row r="95" spans="3:6" s="75" customFormat="1">
      <c r="C95" s="225" t="s">
        <v>85</v>
      </c>
      <c r="D95" s="59">
        <v>1</v>
      </c>
      <c r="F95" s="102" t="s">
        <v>83</v>
      </c>
    </row>
    <row r="96" spans="3:6" s="75" customFormat="1">
      <c r="C96" s="226"/>
      <c r="D96" s="59">
        <v>2</v>
      </c>
    </row>
    <row r="97" spans="3:4" s="75" customFormat="1">
      <c r="C97" s="226"/>
      <c r="D97" s="59">
        <v>3</v>
      </c>
    </row>
    <row r="98" spans="3:4" s="75" customFormat="1">
      <c r="C98" s="226"/>
      <c r="D98" s="59">
        <v>4</v>
      </c>
    </row>
    <row r="99" spans="3:4" s="75" customFormat="1">
      <c r="C99" s="226"/>
      <c r="D99" s="59">
        <v>5</v>
      </c>
    </row>
    <row r="100" spans="3:4">
      <c r="C100" s="227"/>
      <c r="D100" s="59">
        <v>6</v>
      </c>
    </row>
  </sheetData>
  <mergeCells count="32">
    <mergeCell ref="C81:C86"/>
    <mergeCell ref="C88:C93"/>
    <mergeCell ref="C95:C100"/>
    <mergeCell ref="AG64:AM64"/>
    <mergeCell ref="AN64:AT64"/>
    <mergeCell ref="F78:L78"/>
    <mergeCell ref="M78:S78"/>
    <mergeCell ref="T78:Z78"/>
    <mergeCell ref="AA78:AG78"/>
    <mergeCell ref="AH78:AN78"/>
    <mergeCell ref="AO78:AU78"/>
    <mergeCell ref="O42:Q42"/>
    <mergeCell ref="X42:Z42"/>
    <mergeCell ref="X45:Z45"/>
    <mergeCell ref="X47:Z47"/>
    <mergeCell ref="E64:K64"/>
    <mergeCell ref="L64:R64"/>
    <mergeCell ref="S64:Y64"/>
    <mergeCell ref="Z64:AF64"/>
    <mergeCell ref="AN24:AT24"/>
    <mergeCell ref="O36:Q36"/>
    <mergeCell ref="X36:Z36"/>
    <mergeCell ref="O38:Q38"/>
    <mergeCell ref="X38:Z38"/>
    <mergeCell ref="AG24:AM24"/>
    <mergeCell ref="O40:Q40"/>
    <mergeCell ref="X40:Z40"/>
    <mergeCell ref="C24:C25"/>
    <mergeCell ref="E24:K24"/>
    <mergeCell ref="L24:R24"/>
    <mergeCell ref="S24:Y24"/>
    <mergeCell ref="Z24:AF2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O53"/>
  <sheetViews>
    <sheetView showGridLines="0" zoomScale="120" zoomScaleNormal="120" workbookViewId="0">
      <selection activeCell="N13" sqref="N13"/>
    </sheetView>
  </sheetViews>
  <sheetFormatPr baseColWidth="10" defaultColWidth="0" defaultRowHeight="14.25" customHeight="1" zeroHeight="1"/>
  <cols>
    <col min="1" max="1" width="4.44140625" style="103" customWidth="1"/>
    <col min="2" max="2" width="17.44140625" style="103" bestFit="1" customWidth="1"/>
    <col min="3" max="3" width="4.6640625" style="104" customWidth="1"/>
    <col min="4" max="11" width="4.5546875" style="104" customWidth="1"/>
    <col min="12" max="15" width="12.6640625" style="103" customWidth="1"/>
    <col min="16" max="16384" width="12.6640625" style="103" hidden="1"/>
  </cols>
  <sheetData>
    <row r="1" spans="2:14" ht="13.8"/>
    <row r="2" spans="2:14" ht="14.4">
      <c r="C2" s="228" t="s">
        <v>133</v>
      </c>
      <c r="D2" s="228"/>
      <c r="E2" s="228"/>
      <c r="F2" s="228"/>
      <c r="G2" s="228"/>
      <c r="H2" s="228"/>
      <c r="I2" s="228"/>
      <c r="J2" s="228"/>
      <c r="K2" s="228"/>
      <c r="L2" s="228"/>
      <c r="M2" s="228"/>
      <c r="N2" s="228"/>
    </row>
    <row r="3" spans="2:14" ht="83.25" customHeight="1">
      <c r="C3" s="105" t="s">
        <v>39</v>
      </c>
      <c r="D3" s="105" t="s">
        <v>40</v>
      </c>
      <c r="E3" s="105" t="s">
        <v>41</v>
      </c>
      <c r="F3" s="105" t="s">
        <v>42</v>
      </c>
      <c r="G3" s="105" t="s">
        <v>43</v>
      </c>
      <c r="H3" s="105" t="s">
        <v>44</v>
      </c>
      <c r="I3" s="105" t="s">
        <v>45</v>
      </c>
      <c r="J3" s="106" t="s">
        <v>8</v>
      </c>
      <c r="K3" s="105" t="s">
        <v>86</v>
      </c>
      <c r="L3" s="107" t="s">
        <v>87</v>
      </c>
      <c r="M3" s="107" t="s">
        <v>88</v>
      </c>
      <c r="N3" s="107" t="s">
        <v>89</v>
      </c>
    </row>
    <row r="4" spans="2:14" ht="14.4">
      <c r="B4" s="108" t="s">
        <v>90</v>
      </c>
      <c r="C4" s="192">
        <v>50</v>
      </c>
      <c r="D4" s="192">
        <v>51</v>
      </c>
      <c r="E4" s="192">
        <v>52</v>
      </c>
      <c r="F4" s="192">
        <v>48</v>
      </c>
      <c r="G4" s="192">
        <v>49</v>
      </c>
      <c r="H4" s="192">
        <v>50</v>
      </c>
      <c r="I4" s="192">
        <v>51</v>
      </c>
      <c r="J4" s="192">
        <v>2</v>
      </c>
      <c r="K4" s="192">
        <v>12</v>
      </c>
      <c r="L4" s="192">
        <f>$C4+$D4+$E4+$F4+$G4+$J4+$C27+$D27+$E27+$F27+$G27</f>
        <v>261</v>
      </c>
      <c r="M4" s="192">
        <f>$C4+$D4+$E4+$F4+$G4+$J4</f>
        <v>252</v>
      </c>
      <c r="N4" s="192">
        <f>$C4+$D4+$E4+$F4+$G4</f>
        <v>250</v>
      </c>
    </row>
    <row r="5" spans="2:14" ht="14.4">
      <c r="B5" s="108" t="s">
        <v>91</v>
      </c>
      <c r="C5" s="192">
        <v>50</v>
      </c>
      <c r="D5" s="192">
        <v>51</v>
      </c>
      <c r="E5" s="192">
        <v>52</v>
      </c>
      <c r="F5" s="192">
        <v>48</v>
      </c>
      <c r="G5" s="192">
        <v>49</v>
      </c>
      <c r="H5" s="192">
        <v>48</v>
      </c>
      <c r="I5" s="192">
        <v>51</v>
      </c>
      <c r="J5" s="192">
        <v>2</v>
      </c>
      <c r="K5" s="192">
        <v>14</v>
      </c>
      <c r="L5" s="192">
        <f t="shared" ref="L5:L23" si="0">$C5+$D5+$E5+$F5+$G5+$J5+$C28+$D28+$E28+$F28+$G28</f>
        <v>261</v>
      </c>
      <c r="M5" s="192">
        <f t="shared" ref="M5:M23" si="1">$C5+$D5+$E5+$F5+$G5+$J5</f>
        <v>252</v>
      </c>
      <c r="N5" s="192">
        <f t="shared" ref="N5:N23" si="2">$C5+$D5+$E5+$F5+$G5</f>
        <v>250</v>
      </c>
    </row>
    <row r="6" spans="2:14" ht="14.4">
      <c r="B6" s="108" t="s">
        <v>92</v>
      </c>
      <c r="C6" s="192">
        <v>50</v>
      </c>
      <c r="D6" s="192">
        <v>51</v>
      </c>
      <c r="E6" s="192">
        <v>52</v>
      </c>
      <c r="F6" s="192">
        <v>48</v>
      </c>
      <c r="G6" s="192">
        <v>49</v>
      </c>
      <c r="H6" s="192">
        <v>49</v>
      </c>
      <c r="I6" s="192">
        <v>51</v>
      </c>
      <c r="J6" s="192">
        <v>2</v>
      </c>
      <c r="K6" s="192">
        <v>13</v>
      </c>
      <c r="L6" s="192">
        <f t="shared" si="0"/>
        <v>261</v>
      </c>
      <c r="M6" s="192">
        <f t="shared" si="1"/>
        <v>252</v>
      </c>
      <c r="N6" s="192">
        <f t="shared" si="2"/>
        <v>250</v>
      </c>
    </row>
    <row r="7" spans="2:14" ht="14.4">
      <c r="B7" s="108" t="s">
        <v>93</v>
      </c>
      <c r="C7" s="192">
        <v>50</v>
      </c>
      <c r="D7" s="192">
        <v>51</v>
      </c>
      <c r="E7" s="192">
        <v>52</v>
      </c>
      <c r="F7" s="192">
        <v>48</v>
      </c>
      <c r="G7" s="192">
        <v>49</v>
      </c>
      <c r="H7" s="192">
        <v>50</v>
      </c>
      <c r="I7" s="192">
        <v>51</v>
      </c>
      <c r="J7" s="192">
        <v>2</v>
      </c>
      <c r="K7" s="192">
        <v>12</v>
      </c>
      <c r="L7" s="192">
        <f t="shared" si="0"/>
        <v>261</v>
      </c>
      <c r="M7" s="192">
        <f t="shared" si="1"/>
        <v>252</v>
      </c>
      <c r="N7" s="192">
        <f t="shared" si="2"/>
        <v>250</v>
      </c>
    </row>
    <row r="8" spans="2:14" ht="14.4">
      <c r="B8" s="108" t="s">
        <v>94</v>
      </c>
      <c r="C8" s="192">
        <v>50</v>
      </c>
      <c r="D8" s="192">
        <v>52</v>
      </c>
      <c r="E8" s="192">
        <v>52</v>
      </c>
      <c r="F8" s="192">
        <v>49</v>
      </c>
      <c r="G8" s="192">
        <v>49</v>
      </c>
      <c r="H8" s="192">
        <v>50</v>
      </c>
      <c r="I8" s="192">
        <v>51</v>
      </c>
      <c r="J8" s="192">
        <v>2</v>
      </c>
      <c r="K8" s="192">
        <v>10</v>
      </c>
      <c r="L8" s="192">
        <f t="shared" si="0"/>
        <v>261</v>
      </c>
      <c r="M8" s="192">
        <f t="shared" si="1"/>
        <v>254</v>
      </c>
      <c r="N8" s="192">
        <f t="shared" si="2"/>
        <v>252</v>
      </c>
    </row>
    <row r="9" spans="2:14" ht="14.4">
      <c r="B9" s="108" t="s">
        <v>95</v>
      </c>
      <c r="C9" s="192">
        <v>50</v>
      </c>
      <c r="D9" s="192">
        <v>52</v>
      </c>
      <c r="E9" s="192">
        <v>52</v>
      </c>
      <c r="F9" s="192">
        <v>49</v>
      </c>
      <c r="G9" s="192">
        <v>49</v>
      </c>
      <c r="H9" s="192">
        <v>49</v>
      </c>
      <c r="I9" s="192">
        <v>50</v>
      </c>
      <c r="J9" s="192">
        <v>2</v>
      </c>
      <c r="K9" s="192">
        <v>12</v>
      </c>
      <c r="L9" s="192">
        <f t="shared" si="0"/>
        <v>261</v>
      </c>
      <c r="M9" s="192">
        <f t="shared" si="1"/>
        <v>254</v>
      </c>
      <c r="N9" s="192">
        <f t="shared" si="2"/>
        <v>252</v>
      </c>
    </row>
    <row r="10" spans="2:14" ht="14.4">
      <c r="B10" s="108" t="s">
        <v>96</v>
      </c>
      <c r="C10" s="192">
        <v>50</v>
      </c>
      <c r="D10" s="192">
        <v>52</v>
      </c>
      <c r="E10" s="192">
        <v>52</v>
      </c>
      <c r="F10" s="192">
        <v>49</v>
      </c>
      <c r="G10" s="192">
        <v>49</v>
      </c>
      <c r="H10" s="192">
        <v>49</v>
      </c>
      <c r="I10" s="192">
        <v>52</v>
      </c>
      <c r="J10" s="192">
        <v>2</v>
      </c>
      <c r="K10" s="192">
        <v>10</v>
      </c>
      <c r="L10" s="192">
        <f t="shared" si="0"/>
        <v>261</v>
      </c>
      <c r="M10" s="192">
        <f t="shared" si="1"/>
        <v>254</v>
      </c>
      <c r="N10" s="192">
        <f t="shared" si="2"/>
        <v>252</v>
      </c>
    </row>
    <row r="11" spans="2:14" ht="14.4">
      <c r="B11" s="108" t="s">
        <v>97</v>
      </c>
      <c r="C11" s="192">
        <v>50</v>
      </c>
      <c r="D11" s="192">
        <v>52</v>
      </c>
      <c r="E11" s="192">
        <v>52</v>
      </c>
      <c r="F11" s="192">
        <v>49</v>
      </c>
      <c r="G11" s="192">
        <v>49</v>
      </c>
      <c r="H11" s="192">
        <v>49</v>
      </c>
      <c r="I11" s="192">
        <v>52</v>
      </c>
      <c r="J11" s="192">
        <v>2</v>
      </c>
      <c r="K11" s="192">
        <v>10</v>
      </c>
      <c r="L11" s="192">
        <f t="shared" si="0"/>
        <v>261</v>
      </c>
      <c r="M11" s="192">
        <f t="shared" si="1"/>
        <v>254</v>
      </c>
      <c r="N11" s="192">
        <f t="shared" si="2"/>
        <v>252</v>
      </c>
    </row>
    <row r="12" spans="2:14" ht="14.4">
      <c r="B12" s="108" t="s">
        <v>98</v>
      </c>
      <c r="C12" s="192">
        <v>50</v>
      </c>
      <c r="D12" s="192">
        <v>52</v>
      </c>
      <c r="E12" s="192">
        <v>52</v>
      </c>
      <c r="F12" s="192">
        <v>48</v>
      </c>
      <c r="G12" s="192">
        <v>49</v>
      </c>
      <c r="H12" s="192">
        <v>50</v>
      </c>
      <c r="I12" s="192">
        <v>52</v>
      </c>
      <c r="J12" s="192">
        <v>2</v>
      </c>
      <c r="K12" s="192">
        <v>10</v>
      </c>
      <c r="L12" s="192">
        <f t="shared" si="0"/>
        <v>261</v>
      </c>
      <c r="M12" s="192">
        <f t="shared" si="1"/>
        <v>253</v>
      </c>
      <c r="N12" s="192">
        <f t="shared" si="2"/>
        <v>251</v>
      </c>
    </row>
    <row r="13" spans="2:14" ht="14.4">
      <c r="B13" s="108" t="s">
        <v>99</v>
      </c>
      <c r="C13" s="192">
        <v>50</v>
      </c>
      <c r="D13" s="192">
        <v>52</v>
      </c>
      <c r="E13" s="192">
        <v>52</v>
      </c>
      <c r="F13" s="192">
        <v>49</v>
      </c>
      <c r="G13" s="192">
        <v>49</v>
      </c>
      <c r="H13" s="192">
        <v>49</v>
      </c>
      <c r="I13" s="192">
        <v>51</v>
      </c>
      <c r="J13" s="192">
        <v>2</v>
      </c>
      <c r="K13" s="192">
        <v>11</v>
      </c>
      <c r="L13" s="192">
        <f t="shared" si="0"/>
        <v>261</v>
      </c>
      <c r="M13" s="192">
        <f t="shared" si="1"/>
        <v>254</v>
      </c>
      <c r="N13" s="192">
        <f t="shared" si="2"/>
        <v>252</v>
      </c>
    </row>
    <row r="14" spans="2:14" ht="14.4">
      <c r="B14" s="108" t="s">
        <v>100</v>
      </c>
      <c r="C14" s="192">
        <v>50</v>
      </c>
      <c r="D14" s="192">
        <v>52</v>
      </c>
      <c r="E14" s="192">
        <v>52</v>
      </c>
      <c r="F14" s="192">
        <v>49</v>
      </c>
      <c r="G14" s="192">
        <v>49</v>
      </c>
      <c r="H14" s="192">
        <v>49</v>
      </c>
      <c r="I14" s="192">
        <v>52</v>
      </c>
      <c r="J14" s="192">
        <v>2</v>
      </c>
      <c r="K14" s="192">
        <v>10</v>
      </c>
      <c r="L14" s="192">
        <f t="shared" si="0"/>
        <v>261</v>
      </c>
      <c r="M14" s="192">
        <f t="shared" si="1"/>
        <v>254</v>
      </c>
      <c r="N14" s="192">
        <f t="shared" si="2"/>
        <v>252</v>
      </c>
    </row>
    <row r="15" spans="2:14" ht="14.4">
      <c r="B15" s="108" t="s">
        <v>101</v>
      </c>
      <c r="C15" s="192">
        <v>50</v>
      </c>
      <c r="D15" s="192">
        <v>52</v>
      </c>
      <c r="E15" s="192">
        <v>52</v>
      </c>
      <c r="F15" s="192">
        <v>48</v>
      </c>
      <c r="G15" s="192">
        <v>49</v>
      </c>
      <c r="H15" s="192">
        <v>50</v>
      </c>
      <c r="I15" s="192">
        <v>51</v>
      </c>
      <c r="J15" s="192">
        <v>2</v>
      </c>
      <c r="K15" s="192">
        <v>11</v>
      </c>
      <c r="L15" s="192">
        <f t="shared" si="0"/>
        <v>261</v>
      </c>
      <c r="M15" s="192">
        <f t="shared" si="1"/>
        <v>253</v>
      </c>
      <c r="N15" s="192">
        <f t="shared" si="2"/>
        <v>251</v>
      </c>
    </row>
    <row r="16" spans="2:14" ht="14.4">
      <c r="B16" s="108" t="s">
        <v>102</v>
      </c>
      <c r="C16" s="192">
        <v>50</v>
      </c>
      <c r="D16" s="192">
        <v>52</v>
      </c>
      <c r="E16" s="192">
        <v>52</v>
      </c>
      <c r="F16" s="192">
        <v>48</v>
      </c>
      <c r="G16" s="192">
        <v>49</v>
      </c>
      <c r="H16" s="192">
        <v>50</v>
      </c>
      <c r="I16" s="192">
        <v>51</v>
      </c>
      <c r="J16" s="192">
        <v>2</v>
      </c>
      <c r="K16" s="192">
        <v>11</v>
      </c>
      <c r="L16" s="192">
        <f t="shared" si="0"/>
        <v>261</v>
      </c>
      <c r="M16" s="192">
        <f t="shared" si="1"/>
        <v>253</v>
      </c>
      <c r="N16" s="192">
        <f t="shared" si="2"/>
        <v>251</v>
      </c>
    </row>
    <row r="17" spans="2:14" ht="14.4">
      <c r="B17" s="108" t="s">
        <v>103</v>
      </c>
      <c r="C17" s="192">
        <v>50</v>
      </c>
      <c r="D17" s="192">
        <v>52</v>
      </c>
      <c r="E17" s="192">
        <v>52</v>
      </c>
      <c r="F17" s="192">
        <v>48</v>
      </c>
      <c r="G17" s="192">
        <v>49</v>
      </c>
      <c r="H17" s="192">
        <v>49</v>
      </c>
      <c r="I17" s="192">
        <v>51</v>
      </c>
      <c r="J17" s="192">
        <v>2</v>
      </c>
      <c r="K17" s="192">
        <v>12</v>
      </c>
      <c r="L17" s="192">
        <f t="shared" si="0"/>
        <v>261</v>
      </c>
      <c r="M17" s="192">
        <f t="shared" si="1"/>
        <v>253</v>
      </c>
      <c r="N17" s="192">
        <f t="shared" si="2"/>
        <v>251</v>
      </c>
    </row>
    <row r="18" spans="2:14" ht="14.4">
      <c r="B18" s="108" t="s">
        <v>104</v>
      </c>
      <c r="C18" s="192">
        <v>50</v>
      </c>
      <c r="D18" s="192">
        <v>52</v>
      </c>
      <c r="E18" s="192">
        <v>51</v>
      </c>
      <c r="F18" s="192">
        <v>48</v>
      </c>
      <c r="G18" s="192">
        <v>49</v>
      </c>
      <c r="H18" s="192">
        <v>49</v>
      </c>
      <c r="I18" s="192">
        <v>52</v>
      </c>
      <c r="J18" s="192">
        <v>2</v>
      </c>
      <c r="K18" s="192">
        <v>12</v>
      </c>
      <c r="L18" s="192">
        <f t="shared" si="0"/>
        <v>261</v>
      </c>
      <c r="M18" s="192">
        <f t="shared" si="1"/>
        <v>252</v>
      </c>
      <c r="N18" s="192">
        <f t="shared" si="2"/>
        <v>250</v>
      </c>
    </row>
    <row r="19" spans="2:14" ht="14.4">
      <c r="B19" s="108" t="s">
        <v>105</v>
      </c>
      <c r="C19" s="192">
        <v>50</v>
      </c>
      <c r="D19" s="192">
        <v>52</v>
      </c>
      <c r="E19" s="192">
        <v>51</v>
      </c>
      <c r="F19" s="192">
        <v>49</v>
      </c>
      <c r="G19" s="192">
        <v>49</v>
      </c>
      <c r="H19" s="192">
        <v>49</v>
      </c>
      <c r="I19" s="192">
        <v>52</v>
      </c>
      <c r="J19" s="192">
        <v>2</v>
      </c>
      <c r="K19" s="192">
        <v>11</v>
      </c>
      <c r="L19" s="192">
        <f t="shared" si="0"/>
        <v>261</v>
      </c>
      <c r="M19" s="192">
        <f t="shared" si="1"/>
        <v>253</v>
      </c>
      <c r="N19" s="192">
        <f t="shared" si="2"/>
        <v>251</v>
      </c>
    </row>
    <row r="20" spans="2:14" ht="14.4">
      <c r="B20" s="108" t="s">
        <v>106</v>
      </c>
      <c r="C20" s="192">
        <v>50</v>
      </c>
      <c r="D20" s="192">
        <v>51</v>
      </c>
      <c r="E20" s="192">
        <v>52</v>
      </c>
      <c r="F20" s="192">
        <v>49</v>
      </c>
      <c r="G20" s="192">
        <v>49</v>
      </c>
      <c r="H20" s="192">
        <v>49</v>
      </c>
      <c r="I20" s="192">
        <v>52</v>
      </c>
      <c r="J20" s="192">
        <v>2</v>
      </c>
      <c r="K20" s="192">
        <v>11</v>
      </c>
      <c r="L20" s="192">
        <f t="shared" si="0"/>
        <v>261</v>
      </c>
      <c r="M20" s="192">
        <f t="shared" si="1"/>
        <v>253</v>
      </c>
      <c r="N20" s="192">
        <f t="shared" si="2"/>
        <v>251</v>
      </c>
    </row>
    <row r="21" spans="2:14" ht="14.4">
      <c r="B21" s="108" t="s">
        <v>107</v>
      </c>
      <c r="C21" s="192">
        <v>50</v>
      </c>
      <c r="D21" s="192">
        <v>52</v>
      </c>
      <c r="E21" s="192">
        <v>52</v>
      </c>
      <c r="F21" s="192">
        <v>49</v>
      </c>
      <c r="G21" s="192">
        <v>49</v>
      </c>
      <c r="H21" s="192">
        <v>49</v>
      </c>
      <c r="I21" s="192">
        <v>52</v>
      </c>
      <c r="J21" s="192">
        <v>2</v>
      </c>
      <c r="K21" s="192">
        <v>10</v>
      </c>
      <c r="L21" s="192">
        <f t="shared" si="0"/>
        <v>261</v>
      </c>
      <c r="M21" s="192">
        <f t="shared" si="1"/>
        <v>254</v>
      </c>
      <c r="N21" s="192">
        <f t="shared" si="2"/>
        <v>252</v>
      </c>
    </row>
    <row r="22" spans="2:14" ht="14.4">
      <c r="B22" s="108" t="s">
        <v>108</v>
      </c>
      <c r="C22" s="192">
        <v>50</v>
      </c>
      <c r="D22" s="192">
        <v>52</v>
      </c>
      <c r="E22" s="192">
        <v>52</v>
      </c>
      <c r="F22" s="192">
        <v>48</v>
      </c>
      <c r="G22" s="192">
        <v>49</v>
      </c>
      <c r="H22" s="192">
        <v>49</v>
      </c>
      <c r="I22" s="192">
        <v>51</v>
      </c>
      <c r="J22" s="192">
        <v>2</v>
      </c>
      <c r="K22" s="192">
        <v>12</v>
      </c>
      <c r="L22" s="192">
        <f t="shared" si="0"/>
        <v>261</v>
      </c>
      <c r="M22" s="192">
        <f t="shared" si="1"/>
        <v>253</v>
      </c>
      <c r="N22" s="192">
        <f t="shared" si="2"/>
        <v>251</v>
      </c>
    </row>
    <row r="23" spans="2:14" ht="14.4">
      <c r="B23" s="108" t="s">
        <v>109</v>
      </c>
      <c r="C23" s="192">
        <v>50</v>
      </c>
      <c r="D23" s="192">
        <v>52</v>
      </c>
      <c r="E23" s="192">
        <v>52</v>
      </c>
      <c r="F23" s="192">
        <v>49</v>
      </c>
      <c r="G23" s="192">
        <v>49</v>
      </c>
      <c r="H23" s="192">
        <v>49</v>
      </c>
      <c r="I23" s="192">
        <v>51</v>
      </c>
      <c r="J23" s="192">
        <v>2</v>
      </c>
      <c r="K23" s="192">
        <v>11</v>
      </c>
      <c r="L23" s="192">
        <f t="shared" si="0"/>
        <v>261</v>
      </c>
      <c r="M23" s="192">
        <f t="shared" si="1"/>
        <v>254</v>
      </c>
      <c r="N23" s="192">
        <f t="shared" si="2"/>
        <v>252</v>
      </c>
    </row>
    <row r="24" spans="2:14" ht="14.4">
      <c r="B24"/>
      <c r="C24" s="194"/>
      <c r="D24" s="194"/>
      <c r="E24" s="194"/>
      <c r="F24" s="194"/>
      <c r="G24" s="194"/>
      <c r="H24" s="194"/>
      <c r="I24" s="194"/>
      <c r="J24" s="194"/>
      <c r="K24" s="194"/>
      <c r="L24"/>
      <c r="M24"/>
      <c r="N24"/>
    </row>
    <row r="25" spans="2:14" ht="14.4">
      <c r="B25"/>
      <c r="C25" s="229" t="s">
        <v>134</v>
      </c>
      <c r="D25" s="230"/>
      <c r="E25" s="230"/>
      <c r="F25" s="230"/>
      <c r="G25" s="230"/>
      <c r="H25" s="230"/>
      <c r="I25" s="231"/>
      <c r="J25"/>
      <c r="K25"/>
      <c r="L25"/>
      <c r="M25"/>
      <c r="N25"/>
    </row>
    <row r="26" spans="2:14" ht="14.4">
      <c r="B26"/>
      <c r="C26" s="195" t="s">
        <v>39</v>
      </c>
      <c r="D26" s="195" t="s">
        <v>40</v>
      </c>
      <c r="E26" s="195" t="s">
        <v>41</v>
      </c>
      <c r="F26" s="195" t="s">
        <v>42</v>
      </c>
      <c r="G26" s="195" t="s">
        <v>43</v>
      </c>
      <c r="H26" s="195" t="s">
        <v>44</v>
      </c>
      <c r="I26" s="195" t="s">
        <v>45</v>
      </c>
      <c r="J26"/>
      <c r="K26"/>
      <c r="L26"/>
      <c r="M26"/>
      <c r="N26"/>
    </row>
    <row r="27" spans="2:14" ht="14.4">
      <c r="B27" s="196" t="s">
        <v>90</v>
      </c>
      <c r="C27" s="197">
        <v>2</v>
      </c>
      <c r="D27" s="197">
        <v>1</v>
      </c>
      <c r="E27" s="197">
        <v>0</v>
      </c>
      <c r="F27" s="197">
        <v>3</v>
      </c>
      <c r="G27" s="197">
        <v>3</v>
      </c>
      <c r="H27" s="197">
        <v>2</v>
      </c>
      <c r="I27" s="197">
        <v>1</v>
      </c>
      <c r="J27"/>
      <c r="K27"/>
      <c r="L27"/>
      <c r="M27"/>
      <c r="N27"/>
    </row>
    <row r="28" spans="2:14" ht="14.4">
      <c r="B28" s="196" t="s">
        <v>91</v>
      </c>
      <c r="C28" s="197">
        <v>2</v>
      </c>
      <c r="D28" s="197">
        <v>1</v>
      </c>
      <c r="E28" s="197">
        <v>0</v>
      </c>
      <c r="F28" s="197">
        <v>3</v>
      </c>
      <c r="G28" s="197">
        <v>3</v>
      </c>
      <c r="H28" s="197">
        <v>4</v>
      </c>
      <c r="I28" s="197">
        <v>1</v>
      </c>
      <c r="J28"/>
      <c r="K28"/>
      <c r="L28"/>
      <c r="M28"/>
      <c r="N28"/>
    </row>
    <row r="29" spans="2:14" ht="14.4">
      <c r="B29" s="196" t="s">
        <v>92</v>
      </c>
      <c r="C29" s="197">
        <v>2</v>
      </c>
      <c r="D29" s="197">
        <v>1</v>
      </c>
      <c r="E29" s="197">
        <v>0</v>
      </c>
      <c r="F29" s="197">
        <v>3</v>
      </c>
      <c r="G29" s="197">
        <v>3</v>
      </c>
      <c r="H29" s="197">
        <v>3</v>
      </c>
      <c r="I29" s="197">
        <v>1</v>
      </c>
      <c r="J29"/>
      <c r="K29"/>
      <c r="L29"/>
      <c r="M29"/>
      <c r="N29"/>
    </row>
    <row r="30" spans="2:14" ht="14.4">
      <c r="B30" s="196" t="s">
        <v>93</v>
      </c>
      <c r="C30" s="197">
        <v>2</v>
      </c>
      <c r="D30" s="197">
        <v>1</v>
      </c>
      <c r="E30" s="197">
        <v>0</v>
      </c>
      <c r="F30" s="197">
        <v>3</v>
      </c>
      <c r="G30" s="197">
        <v>3</v>
      </c>
      <c r="H30" s="197">
        <v>2</v>
      </c>
      <c r="I30" s="197">
        <v>1</v>
      </c>
      <c r="J30"/>
      <c r="K30"/>
      <c r="L30"/>
      <c r="M30"/>
      <c r="N30"/>
    </row>
    <row r="31" spans="2:14" ht="14.4">
      <c r="B31" s="196" t="s">
        <v>94</v>
      </c>
      <c r="C31" s="197">
        <v>2</v>
      </c>
      <c r="D31" s="197">
        <v>0</v>
      </c>
      <c r="E31" s="197">
        <v>0</v>
      </c>
      <c r="F31" s="197">
        <v>2</v>
      </c>
      <c r="G31" s="197">
        <v>3</v>
      </c>
      <c r="H31" s="197">
        <v>2</v>
      </c>
      <c r="I31" s="197">
        <v>1</v>
      </c>
      <c r="J31"/>
      <c r="K31"/>
      <c r="L31"/>
      <c r="M31"/>
      <c r="N31"/>
    </row>
    <row r="32" spans="2:14" ht="14.4">
      <c r="B32" s="196" t="s">
        <v>95</v>
      </c>
      <c r="C32" s="197">
        <v>2</v>
      </c>
      <c r="D32" s="197">
        <v>0</v>
      </c>
      <c r="E32" s="197">
        <v>0</v>
      </c>
      <c r="F32" s="197">
        <v>2</v>
      </c>
      <c r="G32" s="197">
        <v>3</v>
      </c>
      <c r="H32" s="197">
        <v>3</v>
      </c>
      <c r="I32" s="197">
        <v>2</v>
      </c>
      <c r="J32"/>
      <c r="K32"/>
      <c r="L32"/>
      <c r="M32"/>
      <c r="N32"/>
    </row>
    <row r="33" spans="2:14" ht="14.4">
      <c r="B33" s="196" t="s">
        <v>96</v>
      </c>
      <c r="C33" s="197">
        <v>2</v>
      </c>
      <c r="D33" s="197">
        <v>0</v>
      </c>
      <c r="E33" s="197">
        <v>0</v>
      </c>
      <c r="F33" s="197">
        <v>2</v>
      </c>
      <c r="G33" s="197">
        <v>3</v>
      </c>
      <c r="H33" s="197">
        <v>3</v>
      </c>
      <c r="I33" s="197">
        <v>0</v>
      </c>
      <c r="J33"/>
      <c r="K33"/>
      <c r="L33"/>
      <c r="M33"/>
      <c r="N33"/>
    </row>
    <row r="34" spans="2:14" ht="14.4">
      <c r="B34" s="196" t="s">
        <v>97</v>
      </c>
      <c r="C34" s="197">
        <v>2</v>
      </c>
      <c r="D34" s="197">
        <v>0</v>
      </c>
      <c r="E34" s="197">
        <v>0</v>
      </c>
      <c r="F34" s="197">
        <v>2</v>
      </c>
      <c r="G34" s="197">
        <v>3</v>
      </c>
      <c r="H34" s="197">
        <v>3</v>
      </c>
      <c r="I34" s="197">
        <v>0</v>
      </c>
      <c r="J34"/>
      <c r="K34"/>
      <c r="L34"/>
      <c r="M34"/>
      <c r="N34"/>
    </row>
    <row r="35" spans="2:14" ht="14.4">
      <c r="B35" s="196" t="s">
        <v>98</v>
      </c>
      <c r="C35" s="197">
        <v>2</v>
      </c>
      <c r="D35" s="197">
        <v>0</v>
      </c>
      <c r="E35" s="197">
        <v>0</v>
      </c>
      <c r="F35" s="197">
        <v>3</v>
      </c>
      <c r="G35" s="197">
        <v>3</v>
      </c>
      <c r="H35" s="197">
        <v>2</v>
      </c>
      <c r="I35" s="197">
        <v>0</v>
      </c>
      <c r="J35"/>
      <c r="K35"/>
      <c r="L35"/>
      <c r="M35"/>
      <c r="N35"/>
    </row>
    <row r="36" spans="2:14" ht="14.4">
      <c r="B36" s="196" t="s">
        <v>99</v>
      </c>
      <c r="C36" s="197">
        <v>2</v>
      </c>
      <c r="D36" s="197">
        <v>0</v>
      </c>
      <c r="E36" s="197">
        <v>0</v>
      </c>
      <c r="F36" s="197">
        <v>2</v>
      </c>
      <c r="G36" s="197">
        <v>3</v>
      </c>
      <c r="H36" s="197">
        <v>3</v>
      </c>
      <c r="I36" s="197">
        <v>1</v>
      </c>
      <c r="J36"/>
      <c r="K36"/>
      <c r="L36"/>
      <c r="M36"/>
      <c r="N36"/>
    </row>
    <row r="37" spans="2:14" ht="14.4">
      <c r="B37" s="196" t="s">
        <v>100</v>
      </c>
      <c r="C37" s="197">
        <v>2</v>
      </c>
      <c r="D37" s="197">
        <v>0</v>
      </c>
      <c r="E37" s="197">
        <v>0</v>
      </c>
      <c r="F37" s="197">
        <v>2</v>
      </c>
      <c r="G37" s="197">
        <v>3</v>
      </c>
      <c r="H37" s="197">
        <v>3</v>
      </c>
      <c r="I37" s="197">
        <v>0</v>
      </c>
      <c r="J37"/>
      <c r="K37"/>
      <c r="L37"/>
      <c r="M37"/>
      <c r="N37"/>
    </row>
    <row r="38" spans="2:14" ht="14.4">
      <c r="B38" s="196" t="s">
        <v>101</v>
      </c>
      <c r="C38" s="197">
        <v>2</v>
      </c>
      <c r="D38" s="197">
        <v>0</v>
      </c>
      <c r="E38" s="197">
        <v>0</v>
      </c>
      <c r="F38" s="197">
        <v>3</v>
      </c>
      <c r="G38" s="197">
        <v>3</v>
      </c>
      <c r="H38" s="197">
        <v>2</v>
      </c>
      <c r="I38" s="197">
        <v>1</v>
      </c>
      <c r="J38"/>
      <c r="K38"/>
      <c r="L38"/>
      <c r="M38"/>
      <c r="N38"/>
    </row>
    <row r="39" spans="2:14" ht="14.4">
      <c r="B39" s="196" t="s">
        <v>102</v>
      </c>
      <c r="C39" s="197">
        <v>2</v>
      </c>
      <c r="D39" s="197">
        <v>0</v>
      </c>
      <c r="E39" s="197">
        <v>0</v>
      </c>
      <c r="F39" s="197">
        <v>3</v>
      </c>
      <c r="G39" s="197">
        <v>3</v>
      </c>
      <c r="H39" s="197">
        <v>2</v>
      </c>
      <c r="I39" s="197">
        <v>1</v>
      </c>
      <c r="J39"/>
      <c r="K39"/>
      <c r="L39"/>
      <c r="M39"/>
      <c r="N39"/>
    </row>
    <row r="40" spans="2:14" ht="14.4">
      <c r="B40" s="196" t="s">
        <v>103</v>
      </c>
      <c r="C40" s="197">
        <v>2</v>
      </c>
      <c r="D40" s="197">
        <v>0</v>
      </c>
      <c r="E40" s="197">
        <v>0</v>
      </c>
      <c r="F40" s="197">
        <v>3</v>
      </c>
      <c r="G40" s="197">
        <v>3</v>
      </c>
      <c r="H40" s="197">
        <v>3</v>
      </c>
      <c r="I40" s="197">
        <v>1</v>
      </c>
      <c r="J40"/>
      <c r="K40"/>
      <c r="L40"/>
      <c r="M40"/>
      <c r="N40"/>
    </row>
    <row r="41" spans="2:14" ht="14.4">
      <c r="B41" s="196" t="s">
        <v>104</v>
      </c>
      <c r="C41" s="197">
        <v>2</v>
      </c>
      <c r="D41" s="197">
        <v>0</v>
      </c>
      <c r="E41" s="197">
        <v>1</v>
      </c>
      <c r="F41" s="197">
        <v>3</v>
      </c>
      <c r="G41" s="197">
        <v>3</v>
      </c>
      <c r="H41" s="197">
        <v>3</v>
      </c>
      <c r="I41" s="197">
        <v>0</v>
      </c>
      <c r="J41"/>
      <c r="K41"/>
      <c r="L41"/>
      <c r="M41"/>
      <c r="N41"/>
    </row>
    <row r="42" spans="2:14" ht="14.4">
      <c r="B42" s="196" t="s">
        <v>105</v>
      </c>
      <c r="C42" s="197">
        <v>2</v>
      </c>
      <c r="D42" s="197">
        <v>0</v>
      </c>
      <c r="E42" s="197">
        <v>1</v>
      </c>
      <c r="F42" s="197">
        <v>2</v>
      </c>
      <c r="G42" s="197">
        <v>3</v>
      </c>
      <c r="H42" s="197">
        <v>3</v>
      </c>
      <c r="I42" s="197">
        <v>0</v>
      </c>
      <c r="J42"/>
      <c r="K42"/>
      <c r="L42"/>
      <c r="M42"/>
      <c r="N42"/>
    </row>
    <row r="43" spans="2:14" ht="14.4">
      <c r="B43" s="196" t="s">
        <v>106</v>
      </c>
      <c r="C43" s="197">
        <v>2</v>
      </c>
      <c r="D43" s="197">
        <v>1</v>
      </c>
      <c r="E43" s="197">
        <v>0</v>
      </c>
      <c r="F43" s="197">
        <v>2</v>
      </c>
      <c r="G43" s="197">
        <v>3</v>
      </c>
      <c r="H43" s="197">
        <v>3</v>
      </c>
      <c r="I43" s="197">
        <v>0</v>
      </c>
      <c r="J43"/>
      <c r="K43"/>
      <c r="L43"/>
      <c r="M43"/>
      <c r="N43"/>
    </row>
    <row r="44" spans="2:14" ht="14.4">
      <c r="B44" s="196" t="s">
        <v>107</v>
      </c>
      <c r="C44" s="197">
        <v>2</v>
      </c>
      <c r="D44" s="197">
        <v>0</v>
      </c>
      <c r="E44" s="197">
        <v>0</v>
      </c>
      <c r="F44" s="197">
        <v>2</v>
      </c>
      <c r="G44" s="197">
        <v>3</v>
      </c>
      <c r="H44" s="197">
        <v>3</v>
      </c>
      <c r="I44" s="197">
        <v>0</v>
      </c>
      <c r="J44"/>
      <c r="K44"/>
      <c r="L44"/>
      <c r="M44"/>
      <c r="N44"/>
    </row>
    <row r="45" spans="2:14" ht="14.4">
      <c r="B45" s="196" t="s">
        <v>108</v>
      </c>
      <c r="C45" s="197">
        <v>2</v>
      </c>
      <c r="D45" s="197">
        <v>0</v>
      </c>
      <c r="E45" s="197">
        <v>0</v>
      </c>
      <c r="F45" s="197">
        <v>3</v>
      </c>
      <c r="G45" s="197">
        <v>3</v>
      </c>
      <c r="H45" s="197">
        <v>3</v>
      </c>
      <c r="I45" s="197">
        <v>1</v>
      </c>
      <c r="J45"/>
      <c r="K45"/>
      <c r="L45"/>
      <c r="M45"/>
      <c r="N45"/>
    </row>
    <row r="46" spans="2:14" ht="14.4">
      <c r="B46" s="196" t="s">
        <v>109</v>
      </c>
      <c r="C46" s="197">
        <v>2</v>
      </c>
      <c r="D46" s="197">
        <v>0</v>
      </c>
      <c r="E46" s="197">
        <v>0</v>
      </c>
      <c r="F46" s="197">
        <v>2</v>
      </c>
      <c r="G46" s="197">
        <v>3</v>
      </c>
      <c r="H46" s="197">
        <v>3</v>
      </c>
      <c r="I46" s="197">
        <v>1</v>
      </c>
      <c r="J46"/>
      <c r="K46"/>
      <c r="L46"/>
      <c r="M46"/>
      <c r="N46"/>
    </row>
    <row r="47" spans="2:14" ht="14.4">
      <c r="B47"/>
      <c r="C47" s="194"/>
      <c r="D47" s="194"/>
      <c r="E47" s="194"/>
      <c r="F47" s="194"/>
      <c r="G47" s="194"/>
      <c r="H47" s="194"/>
      <c r="I47" s="194"/>
      <c r="J47" s="194"/>
      <c r="K47" s="194"/>
      <c r="L47"/>
      <c r="M47"/>
      <c r="N47"/>
    </row>
    <row r="48" spans="2:14" ht="14.4">
      <c r="B48"/>
      <c r="C48" s="229" t="s">
        <v>135</v>
      </c>
      <c r="D48" s="230"/>
      <c r="E48" s="230"/>
      <c r="F48" s="230"/>
      <c r="G48" s="230"/>
      <c r="H48" s="230"/>
      <c r="I48" s="231"/>
      <c r="J48" s="194"/>
      <c r="K48" s="194"/>
      <c r="L48"/>
      <c r="M48"/>
      <c r="N48"/>
    </row>
    <row r="49" spans="2:14" ht="14.4">
      <c r="B49"/>
      <c r="C49" s="195" t="s">
        <v>39</v>
      </c>
      <c r="D49" s="195" t="s">
        <v>40</v>
      </c>
      <c r="E49" s="195" t="s">
        <v>41</v>
      </c>
      <c r="F49" s="195" t="s">
        <v>42</v>
      </c>
      <c r="G49" s="195" t="s">
        <v>43</v>
      </c>
      <c r="H49" s="195" t="s">
        <v>44</v>
      </c>
      <c r="I49" s="195" t="s">
        <v>45</v>
      </c>
      <c r="J49" s="194"/>
      <c r="K49" s="194"/>
      <c r="L49"/>
      <c r="M49"/>
      <c r="N49"/>
    </row>
    <row r="50" spans="2:14" ht="14.4">
      <c r="B50" s="196" t="s">
        <v>110</v>
      </c>
      <c r="C50" s="197"/>
      <c r="D50" s="197"/>
      <c r="E50" s="197"/>
      <c r="F50" s="197">
        <v>2</v>
      </c>
      <c r="G50" s="197"/>
      <c r="H50" s="197"/>
      <c r="I50" s="197"/>
      <c r="J50" s="194"/>
      <c r="K50" s="194"/>
      <c r="L50"/>
      <c r="M50"/>
      <c r="N50"/>
    </row>
    <row r="51" spans="2:14" ht="13.8"/>
    <row r="52" spans="2:14" ht="14.25" customHeight="1"/>
    <row r="53" spans="2:14" ht="14.25" customHeight="1"/>
  </sheetData>
  <mergeCells count="3">
    <mergeCell ref="C2:N2"/>
    <mergeCell ref="C25:I25"/>
    <mergeCell ref="C48:I4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Disclaimer</vt:lpstr>
      <vt:lpstr>Personalbedarf (LEER)</vt:lpstr>
      <vt:lpstr>P.Bedarf wochenbez (LEER)</vt:lpstr>
      <vt:lpstr>Schichtplan (LEER)</vt:lpstr>
      <vt:lpstr>Feiertage</vt:lpstr>
      <vt:lpstr>Disclaimer!Druckbereich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Jana Jelenski</cp:lastModifiedBy>
  <dcterms:created xsi:type="dcterms:W3CDTF">2014-06-23T17:18:27Z</dcterms:created>
  <dcterms:modified xsi:type="dcterms:W3CDTF">2025-09-03T10:34:19Z</dcterms:modified>
</cp:coreProperties>
</file>